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10" windowWidth="21735" windowHeight="10680"/>
  </bookViews>
  <sheets>
    <sheet name="без учета счетов бюджета" sheetId="2" r:id="rId1"/>
  </sheets>
  <definedNames>
    <definedName name="_xlnm._FilterDatabase" localSheetId="0" hidden="1">'без учета счетов бюджета'!$A$6:$AT$41</definedName>
    <definedName name="_xlnm.Print_Titles" localSheetId="0">'без учета счетов бюджета'!$5:$5</definedName>
    <definedName name="_xlnm.Print_Area" localSheetId="0">'без учета счетов бюджета'!$A$1:$AS$48</definedName>
  </definedNames>
  <calcPr calcId="125725"/>
</workbook>
</file>

<file path=xl/calcChain.xml><?xml version="1.0" encoding="utf-8"?>
<calcChain xmlns="http://schemas.openxmlformats.org/spreadsheetml/2006/main">
  <c r="R30" i="2"/>
  <c r="R29" s="1"/>
  <c r="R28" s="1"/>
  <c r="R24"/>
  <c r="R20"/>
  <c r="R16"/>
  <c r="R15" s="1"/>
  <c r="R14" s="1"/>
  <c r="R13" s="1"/>
  <c r="R9"/>
  <c r="R8" s="1"/>
  <c r="R7" s="1"/>
  <c r="R6" s="1"/>
  <c r="AS10" l="1"/>
  <c r="AS11"/>
  <c r="AS12"/>
  <c r="AS17"/>
  <c r="AS18"/>
  <c r="AS19"/>
  <c r="AS21"/>
  <c r="AS22"/>
  <c r="AS23"/>
  <c r="AS25"/>
  <c r="AS26"/>
  <c r="AS27"/>
  <c r="AS31"/>
  <c r="AS32"/>
  <c r="AS33"/>
  <c r="AS34"/>
  <c r="AS35"/>
  <c r="AS36"/>
  <c r="AS37"/>
  <c r="AS38"/>
  <c r="AS39"/>
  <c r="S30"/>
  <c r="S29" s="1"/>
  <c r="S28" s="1"/>
  <c r="T30"/>
  <c r="T29" s="1"/>
  <c r="T28" s="1"/>
  <c r="U30"/>
  <c r="U29" s="1"/>
  <c r="U28" s="1"/>
  <c r="V30"/>
  <c r="V29" s="1"/>
  <c r="V28" s="1"/>
  <c r="W30"/>
  <c r="W29" s="1"/>
  <c r="W28" s="1"/>
  <c r="X30"/>
  <c r="X29" s="1"/>
  <c r="X28" s="1"/>
  <c r="Y30"/>
  <c r="Y29" s="1"/>
  <c r="Y28" s="1"/>
  <c r="Z30"/>
  <c r="Z29" s="1"/>
  <c r="Z28" s="1"/>
  <c r="AA30"/>
  <c r="AA29" s="1"/>
  <c r="AA28" s="1"/>
  <c r="AB30"/>
  <c r="AB29" s="1"/>
  <c r="AB28" s="1"/>
  <c r="AC30"/>
  <c r="AC29" s="1"/>
  <c r="AC28" s="1"/>
  <c r="AD30"/>
  <c r="AD29" s="1"/>
  <c r="AD28" s="1"/>
  <c r="AE30"/>
  <c r="AS30" s="1"/>
  <c r="S24"/>
  <c r="T24"/>
  <c r="U24"/>
  <c r="V24"/>
  <c r="W24"/>
  <c r="X24"/>
  <c r="Y24"/>
  <c r="Z24"/>
  <c r="AA24"/>
  <c r="AB24"/>
  <c r="AC24"/>
  <c r="AD24"/>
  <c r="AE24"/>
  <c r="AS24" s="1"/>
  <c r="S20"/>
  <c r="T20"/>
  <c r="U20"/>
  <c r="V20"/>
  <c r="W20"/>
  <c r="X20"/>
  <c r="Y20"/>
  <c r="Z20"/>
  <c r="AA20"/>
  <c r="AB20"/>
  <c r="AC20"/>
  <c r="AD20"/>
  <c r="AE20"/>
  <c r="AS20" s="1"/>
  <c r="S16"/>
  <c r="T16"/>
  <c r="U16"/>
  <c r="U15" s="1"/>
  <c r="U14" s="1"/>
  <c r="U13" s="1"/>
  <c r="V16"/>
  <c r="W16"/>
  <c r="X16"/>
  <c r="Y16"/>
  <c r="Y15" s="1"/>
  <c r="Y14" s="1"/>
  <c r="Y13" s="1"/>
  <c r="Z16"/>
  <c r="Z15" s="1"/>
  <c r="Z14" s="1"/>
  <c r="Z13" s="1"/>
  <c r="AA16"/>
  <c r="AB16"/>
  <c r="AC16"/>
  <c r="AC15" s="1"/>
  <c r="AC14" s="1"/>
  <c r="AC13" s="1"/>
  <c r="AD16"/>
  <c r="AD15" s="1"/>
  <c r="AD14" s="1"/>
  <c r="AD13" s="1"/>
  <c r="AE16"/>
  <c r="S9"/>
  <c r="S8" s="1"/>
  <c r="S7" s="1"/>
  <c r="T9"/>
  <c r="T8" s="1"/>
  <c r="T7" s="1"/>
  <c r="U9"/>
  <c r="U8" s="1"/>
  <c r="U7" s="1"/>
  <c r="V9"/>
  <c r="V8" s="1"/>
  <c r="V7" s="1"/>
  <c r="V6" s="1"/>
  <c r="W9"/>
  <c r="W8" s="1"/>
  <c r="W7" s="1"/>
  <c r="X9"/>
  <c r="X8" s="1"/>
  <c r="X7" s="1"/>
  <c r="Y9"/>
  <c r="Y8" s="1"/>
  <c r="Y7" s="1"/>
  <c r="Z9"/>
  <c r="Z8" s="1"/>
  <c r="Z7" s="1"/>
  <c r="AA9"/>
  <c r="AA8" s="1"/>
  <c r="AA7" s="1"/>
  <c r="AB9"/>
  <c r="AB8" s="1"/>
  <c r="AB7" s="1"/>
  <c r="AB6" s="1"/>
  <c r="AC9"/>
  <c r="AC8" s="1"/>
  <c r="AC7" s="1"/>
  <c r="AD9"/>
  <c r="AD8" s="1"/>
  <c r="AD7" s="1"/>
  <c r="AE9"/>
  <c r="AS9" s="1"/>
  <c r="E10"/>
  <c r="E11"/>
  <c r="E12"/>
  <c r="E9"/>
  <c r="E16"/>
  <c r="E17"/>
  <c r="E18"/>
  <c r="E19"/>
  <c r="E20"/>
  <c r="E21"/>
  <c r="E22"/>
  <c r="E23"/>
  <c r="E24"/>
  <c r="E25"/>
  <c r="E26"/>
  <c r="E27"/>
  <c r="E30"/>
  <c r="E31"/>
  <c r="E32"/>
  <c r="E33"/>
  <c r="E36"/>
  <c r="E37"/>
  <c r="E38"/>
  <c r="E39"/>
  <c r="AD6" l="1"/>
  <c r="AD40" s="1"/>
  <c r="Z40"/>
  <c r="Z6"/>
  <c r="AB15"/>
  <c r="AB14" s="1"/>
  <c r="AB13" s="1"/>
  <c r="X15"/>
  <c r="X14" s="1"/>
  <c r="X13" s="1"/>
  <c r="T15"/>
  <c r="T14" s="1"/>
  <c r="T13" s="1"/>
  <c r="AA6"/>
  <c r="AA40" s="1"/>
  <c r="W6"/>
  <c r="S6"/>
  <c r="S40" s="1"/>
  <c r="X40"/>
  <c r="X6"/>
  <c r="T6"/>
  <c r="T40" s="1"/>
  <c r="AC40"/>
  <c r="AC6"/>
  <c r="Y6"/>
  <c r="Y40" s="1"/>
  <c r="U40"/>
  <c r="U6"/>
  <c r="AE15"/>
  <c r="AS15" s="1"/>
  <c r="AA15"/>
  <c r="AA14" s="1"/>
  <c r="AA13" s="1"/>
  <c r="W15"/>
  <c r="W14" s="1"/>
  <c r="W13" s="1"/>
  <c r="W40" s="1"/>
  <c r="S15"/>
  <c r="S14" s="1"/>
  <c r="S13" s="1"/>
  <c r="V15"/>
  <c r="V14" s="1"/>
  <c r="V13" s="1"/>
  <c r="V40" s="1"/>
  <c r="AE14"/>
  <c r="R40"/>
  <c r="AB40"/>
  <c r="AE29"/>
  <c r="AS16"/>
  <c r="AE8"/>
  <c r="AS14" l="1"/>
  <c r="AE13"/>
  <c r="AS13" s="1"/>
  <c r="AE28"/>
  <c r="AS28" s="1"/>
  <c r="AS29"/>
  <c r="AE7"/>
  <c r="AE6" s="1"/>
  <c r="AS6" s="1"/>
  <c r="AS8"/>
  <c r="AS7" l="1"/>
  <c r="AE40" l="1"/>
  <c r="AS40" s="1"/>
</calcChain>
</file>

<file path=xl/sharedStrings.xml><?xml version="1.0" encoding="utf-8"?>
<sst xmlns="http://schemas.openxmlformats.org/spreadsheetml/2006/main" count="368" uniqueCount="74">
  <si>
    <t>Наименование показателя</t>
  </si>
  <si>
    <t>Ц.ст.</t>
  </si>
  <si>
    <t/>
  </si>
  <si>
    <t>ДопКласс</t>
  </si>
  <si>
    <t>РегКласс</t>
  </si>
  <si>
    <t>Первоначальный лимит БО</t>
  </si>
  <si>
    <t>Уточненный лимит БО</t>
  </si>
  <si>
    <t>Кассовый план</t>
  </si>
  <si>
    <t>Финансирование</t>
  </si>
  <si>
    <t>Касс. расход</t>
  </si>
  <si>
    <t>Остаток</t>
  </si>
  <si>
    <t>Остаток росписи/плана</t>
  </si>
  <si>
    <t>Исполнение росписи/плана</t>
  </si>
  <si>
    <t>Остаток лимитов</t>
  </si>
  <si>
    <t>Остаток кассового плана</t>
  </si>
  <si>
    <t xml:space="preserve">    Клинцовская городская администрация</t>
  </si>
  <si>
    <t>902</t>
  </si>
  <si>
    <t>000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</si>
  <si>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</si>
  <si>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</si>
  <si>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</si>
  <si>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</si>
  <si>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</si>
  <si>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</si>
  <si>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</si>
  <si>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</si>
  <si>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</si>
  <si>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</si>
  <si>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СОЦИАЛЬНАЯ ПОЛИТИКА</t>
  </si>
  <si>
    <t xml:space="preserve">        Охрана семьи и детства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</si>
  <si>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</si>
  <si>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</si>
  <si>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</si>
  <si>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</si>
  <si>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</si>
  <si>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</si>
  <si>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</si>
  <si>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</si>
  <si>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</si>
  <si>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  Обеспечение устойчивого сокращения непригодного для проживания жилищного фонда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</si>
  <si>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</si>
  <si>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</si>
  <si>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00</t>
  </si>
  <si>
    <t>01</t>
  </si>
  <si>
    <t>04</t>
  </si>
  <si>
    <t>05</t>
  </si>
  <si>
    <t>10</t>
  </si>
  <si>
    <t>08</t>
  </si>
  <si>
    <t>02</t>
  </si>
  <si>
    <t>11</t>
  </si>
  <si>
    <t>0</t>
  </si>
  <si>
    <t>00000</t>
  </si>
  <si>
    <t>4</t>
  </si>
  <si>
    <t>1</t>
  </si>
  <si>
    <t>81740</t>
  </si>
  <si>
    <t>R0820</t>
  </si>
  <si>
    <t>F3</t>
  </si>
  <si>
    <t>67483</t>
  </si>
  <si>
    <t>67484</t>
  </si>
  <si>
    <t>6748S</t>
  </si>
  <si>
    <t>S7620</t>
  </si>
  <si>
    <t>Отчет об исполнении приложения 6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"О бюджете городского округа город Клинцы Брянской области на 2023 год и на плановый период 2024 и 2025 годов".                                                                                                                                                                                                                                            "Распределение бюджетных ассигнований на осуществление бюджетных инвестиций в объекты муниципальной  собственности городского округа, софинансирование капитальных вложений в которые осуществляется за счет  межбюджетных субсидий из областного бюджета на 2023 год "</t>
  </si>
  <si>
    <t>Евтихова Н.Л.</t>
  </si>
  <si>
    <t>(848336)4-16-34</t>
  </si>
  <si>
    <t>рублей</t>
  </si>
  <si>
    <t>Ведомство</t>
  </si>
  <si>
    <t>Раз    дел</t>
  </si>
  <si>
    <t>Целевая статья</t>
  </si>
  <si>
    <t>Под    раздел</t>
  </si>
  <si>
    <t>Начальник финансового управления Клинцовской городской администрации                                       М.В. Зайцева</t>
  </si>
  <si>
    <t>Бюджетные асигнования, утвержденные решением о бюджете</t>
  </si>
  <si>
    <t>Бюджетные асигнования, утвержденные сводной бюджетной росписью с учетом изменений</t>
  </si>
  <si>
    <t>Процент исполнения к сводной бюджетной росписи с учетом изменений</t>
  </si>
  <si>
    <t>Кассовое исполнение                   за  2023 год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</si>
</sst>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1">
      <alignment wrapTex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5" borderId="1" xfId="4" applyNumberFormat="1" applyFill="1" applyProtection="1">
      <alignment horizontal="center"/>
    </xf>
    <xf numFmtId="0" fontId="3" fillId="5" borderId="2" xfId="7" applyNumberFormat="1" applyFill="1" applyProtection="1">
      <alignment vertical="top" wrapText="1"/>
    </xf>
    <xf numFmtId="1" fontId="1" fillId="5" borderId="2" xfId="8" applyNumberFormat="1" applyFill="1" applyProtection="1">
      <alignment horizontal="center" vertical="top" shrinkToFit="1"/>
    </xf>
    <xf numFmtId="49" fontId="1" fillId="5" borderId="2" xfId="8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1" fillId="5" borderId="3" xfId="6" applyNumberFormat="1" applyFill="1" applyBorder="1" applyProtection="1">
      <alignment horizontal="center" vertical="center" wrapText="1"/>
    </xf>
    <xf numFmtId="0" fontId="1" fillId="5" borderId="1" xfId="1" applyNumberFormat="1" applyFill="1" applyProtection="1">
      <alignment wrapText="1"/>
    </xf>
    <xf numFmtId="0" fontId="0" fillId="5" borderId="0" xfId="0" applyFill="1" applyProtection="1">
      <protection locked="0"/>
    </xf>
    <xf numFmtId="0" fontId="8" fillId="5" borderId="2" xfId="7" applyNumberFormat="1" applyFont="1" applyFill="1" applyProtection="1">
      <alignment vertical="top" wrapText="1"/>
    </xf>
    <xf numFmtId="1" fontId="5" fillId="5" borderId="2" xfId="8" applyNumberFormat="1" applyFont="1" applyFill="1" applyProtection="1">
      <alignment horizontal="center" vertical="top" shrinkToFit="1"/>
    </xf>
    <xf numFmtId="49" fontId="5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10" fontId="8" fillId="5" borderId="2" xfId="10" applyNumberFormat="1" applyFont="1" applyFill="1" applyProtection="1">
      <alignment horizontal="right" vertical="top" shrinkToFit="1"/>
    </xf>
    <xf numFmtId="0" fontId="9" fillId="0" borderId="0" xfId="0" applyFont="1" applyProtection="1">
      <protection locked="0"/>
    </xf>
    <xf numFmtId="4" fontId="8" fillId="5" borderId="2" xfId="12" applyNumberFormat="1" applyFont="1" applyFill="1" applyProtection="1">
      <alignment horizontal="right" vertical="top" shrinkToFit="1"/>
    </xf>
    <xf numFmtId="10" fontId="8" fillId="5" borderId="2" xfId="13" applyNumberFormat="1" applyFon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5" fillId="0" borderId="1" xfId="14" applyNumberFormat="1" applyFont="1" applyProtection="1">
      <alignment horizontal="left" wrapText="1"/>
    </xf>
    <xf numFmtId="0" fontId="9" fillId="5" borderId="0" xfId="0" applyFont="1" applyFill="1" applyProtection="1">
      <protection locked="0"/>
    </xf>
    <xf numFmtId="4" fontId="9" fillId="5" borderId="0" xfId="0" applyNumberFormat="1" applyFont="1" applyFill="1" applyProtection="1">
      <protection locked="0"/>
    </xf>
    <xf numFmtId="0" fontId="10" fillId="0" borderId="0" xfId="0" applyFont="1" applyProtection="1">
      <protection locked="0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164" fontId="3" fillId="5" borderId="2" xfId="10" applyNumberFormat="1" applyFill="1" applyProtection="1">
      <alignment horizontal="right" vertical="top" shrinkToFit="1"/>
    </xf>
    <xf numFmtId="164" fontId="8" fillId="5" borderId="2" xfId="10" applyNumberFormat="1" applyFont="1" applyFill="1" applyProtection="1">
      <alignment horizontal="right" vertical="top" shrinkToFit="1"/>
    </xf>
    <xf numFmtId="0" fontId="10" fillId="0" borderId="0" xfId="0" applyFont="1" applyAlignment="1" applyProtection="1">
      <alignment horizontal="left"/>
      <protection locked="0"/>
    </xf>
    <xf numFmtId="0" fontId="5" fillId="0" borderId="1" xfId="14" applyNumberFormat="1" applyFont="1" applyProtection="1">
      <alignment horizontal="left" wrapText="1"/>
    </xf>
    <xf numFmtId="0" fontId="8" fillId="5" borderId="4" xfId="11" applyNumberFormat="1" applyFont="1" applyFill="1" applyBorder="1" applyProtection="1">
      <alignment horizontal="left"/>
    </xf>
    <xf numFmtId="0" fontId="8" fillId="5" borderId="5" xfId="11" applyNumberFormat="1" applyFont="1" applyFill="1" applyBorder="1" applyProtection="1">
      <alignment horizontal="left"/>
    </xf>
    <xf numFmtId="0" fontId="8" fillId="5" borderId="6" xfId="11" applyNumberFormat="1" applyFont="1" applyFill="1" applyBorder="1" applyProtection="1">
      <alignment horizontal="left"/>
    </xf>
    <xf numFmtId="0" fontId="7" fillId="5" borderId="1" xfId="3" applyNumberFormat="1" applyFont="1" applyFill="1" applyAlignment="1" applyProtection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5" borderId="1" xfId="4" applyNumberFormat="1" applyFill="1" applyProtection="1">
      <alignment horizontal="center"/>
    </xf>
    <xf numFmtId="0" fontId="2" fillId="5" borderId="1" xfId="4" applyFill="1">
      <alignment horizontal="center"/>
    </xf>
    <xf numFmtId="0" fontId="1" fillId="5" borderId="1" xfId="5" applyNumberFormat="1" applyFill="1" applyProtection="1">
      <alignment horizontal="right"/>
    </xf>
    <xf numFmtId="0" fontId="1" fillId="5" borderId="1" xfId="5" applyFill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8"/>
  <sheetViews>
    <sheetView showGridLines="0" tabSelected="1" zoomScaleNormal="100" zoomScaleSheetLayoutView="100" workbookViewId="0">
      <selection activeCell="AE5" sqref="AE5"/>
    </sheetView>
  </sheetViews>
  <sheetFormatPr defaultRowHeight="15" outlineLevelRow="6"/>
  <cols>
    <col min="1" max="1" width="40" style="1" customWidth="1"/>
    <col min="2" max="4" width="7.7109375" style="1" customWidth="1"/>
    <col min="5" max="5" width="15.42578125" style="1" customWidth="1"/>
    <col min="6" max="9" width="10.7109375" style="1" hidden="1" customWidth="1"/>
    <col min="10" max="10" width="7" style="1" customWidth="1"/>
    <col min="11" max="11" width="9.140625" style="1" hidden="1"/>
    <col min="12" max="13" width="21.7109375" style="1" hidden="1" customWidth="1"/>
    <col min="14" max="17" width="9.140625" style="1" hidden="1"/>
    <col min="18" max="18" width="13.85546875" style="12" customWidth="1"/>
    <col min="19" max="19" width="18.42578125" style="12" customWidth="1"/>
    <col min="20" max="26" width="9.140625" style="12" hidden="1"/>
    <col min="27" max="29" width="11.7109375" style="12" hidden="1" customWidth="1"/>
    <col min="30" max="30" width="9.140625" style="12" hidden="1"/>
    <col min="31" max="31" width="13.7109375" style="12" customWidth="1"/>
    <col min="32" max="34" width="9.140625" style="1" hidden="1"/>
    <col min="35" max="35" width="11.7109375" style="1" hidden="1" customWidth="1"/>
    <col min="36" max="36" width="9.140625" style="1" hidden="1" customWidth="1"/>
    <col min="37" max="37" width="11.7109375" style="1" hidden="1" customWidth="1"/>
    <col min="38" max="40" width="9.140625" style="1" hidden="1" customWidth="1"/>
    <col min="41" max="41" width="11.7109375" style="1" hidden="1" customWidth="1"/>
    <col min="42" max="43" width="14.7109375" style="1" hidden="1" customWidth="1"/>
    <col min="44" max="44" width="11.7109375" style="1" hidden="1" customWidth="1"/>
    <col min="45" max="45" width="18.42578125" style="1" customWidth="1"/>
    <col min="46" max="46" width="11.7109375" style="1" hidden="1" customWidth="1"/>
    <col min="47" max="16384" width="9.140625" style="1"/>
  </cols>
  <sheetData>
    <row r="1" spans="1:46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1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105" customHeight="1">
      <c r="A2" s="35" t="s">
        <v>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"/>
    </row>
    <row r="3" spans="1:46" ht="15.75" customHeight="1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"/>
      <c r="AT3" s="3"/>
    </row>
    <row r="4" spans="1:46" ht="12.75" customHeight="1">
      <c r="A4" s="40" t="s">
        <v>64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</row>
    <row r="5" spans="1:46" ht="86.25" customHeight="1">
      <c r="A5" s="26" t="s">
        <v>0</v>
      </c>
      <c r="B5" s="26" t="s">
        <v>65</v>
      </c>
      <c r="C5" s="26" t="s">
        <v>66</v>
      </c>
      <c r="D5" s="26" t="s">
        <v>68</v>
      </c>
      <c r="E5" s="26" t="s">
        <v>67</v>
      </c>
      <c r="F5" s="26" t="s">
        <v>1</v>
      </c>
      <c r="G5" s="27"/>
      <c r="H5" s="27"/>
      <c r="I5" s="27"/>
      <c r="J5" s="26" t="s">
        <v>68</v>
      </c>
      <c r="K5" s="26" t="s">
        <v>2</v>
      </c>
      <c r="L5" s="26" t="s">
        <v>3</v>
      </c>
      <c r="M5" s="26" t="s">
        <v>4</v>
      </c>
      <c r="N5" s="26" t="s">
        <v>2</v>
      </c>
      <c r="O5" s="26" t="s">
        <v>2</v>
      </c>
      <c r="P5" s="26" t="s">
        <v>2</v>
      </c>
      <c r="Q5" s="26" t="s">
        <v>2</v>
      </c>
      <c r="R5" s="26" t="s">
        <v>70</v>
      </c>
      <c r="S5" s="26" t="s">
        <v>71</v>
      </c>
      <c r="T5" s="26" t="s">
        <v>2</v>
      </c>
      <c r="U5" s="26" t="s">
        <v>2</v>
      </c>
      <c r="V5" s="26" t="s">
        <v>2</v>
      </c>
      <c r="W5" s="26" t="s">
        <v>2</v>
      </c>
      <c r="X5" s="26" t="s">
        <v>2</v>
      </c>
      <c r="Y5" s="26" t="s">
        <v>2</v>
      </c>
      <c r="Z5" s="26" t="s">
        <v>2</v>
      </c>
      <c r="AA5" s="26" t="s">
        <v>5</v>
      </c>
      <c r="AB5" s="26" t="s">
        <v>6</v>
      </c>
      <c r="AC5" s="26" t="s">
        <v>7</v>
      </c>
      <c r="AD5" s="27" t="s">
        <v>2</v>
      </c>
      <c r="AE5" s="26" t="s">
        <v>73</v>
      </c>
      <c r="AF5" s="26" t="s">
        <v>2</v>
      </c>
      <c r="AG5" s="26" t="s">
        <v>2</v>
      </c>
      <c r="AH5" s="26" t="s">
        <v>2</v>
      </c>
      <c r="AI5" s="26" t="s">
        <v>8</v>
      </c>
      <c r="AJ5" s="27" t="s">
        <v>2</v>
      </c>
      <c r="AK5" s="26" t="s">
        <v>9</v>
      </c>
      <c r="AL5" s="26" t="s">
        <v>2</v>
      </c>
      <c r="AM5" s="26" t="s">
        <v>2</v>
      </c>
      <c r="AN5" s="27" t="s">
        <v>2</v>
      </c>
      <c r="AO5" s="26" t="s">
        <v>10</v>
      </c>
      <c r="AP5" s="26" t="s">
        <v>11</v>
      </c>
      <c r="AQ5" s="26" t="s">
        <v>12</v>
      </c>
      <c r="AR5" s="26" t="s">
        <v>13</v>
      </c>
      <c r="AS5" s="26" t="s">
        <v>72</v>
      </c>
      <c r="AT5" s="10" t="s">
        <v>14</v>
      </c>
    </row>
    <row r="6" spans="1:46" ht="30" customHeight="1">
      <c r="A6" s="4" t="s">
        <v>15</v>
      </c>
      <c r="B6" s="5" t="s">
        <v>16</v>
      </c>
      <c r="C6" s="6"/>
      <c r="D6" s="6"/>
      <c r="E6" s="6"/>
      <c r="F6" s="6" t="s">
        <v>42</v>
      </c>
      <c r="G6" s="6" t="s">
        <v>50</v>
      </c>
      <c r="H6" s="6" t="s">
        <v>42</v>
      </c>
      <c r="I6" s="6" t="s">
        <v>51</v>
      </c>
      <c r="J6" s="5"/>
      <c r="K6" s="5" t="s">
        <v>17</v>
      </c>
      <c r="L6" s="5"/>
      <c r="M6" s="5"/>
      <c r="N6" s="5"/>
      <c r="O6" s="5"/>
      <c r="P6" s="5"/>
      <c r="Q6" s="5"/>
      <c r="R6" s="7">
        <f t="shared" ref="R6:AE6" si="0">R7</f>
        <v>822403.02</v>
      </c>
      <c r="S6" s="7">
        <f t="shared" si="0"/>
        <v>822403.02</v>
      </c>
      <c r="T6" s="7">
        <f t="shared" si="0"/>
        <v>0</v>
      </c>
      <c r="U6" s="7">
        <f t="shared" si="0"/>
        <v>0</v>
      </c>
      <c r="V6" s="7">
        <f t="shared" si="0"/>
        <v>0</v>
      </c>
      <c r="W6" s="7">
        <f t="shared" si="0"/>
        <v>0</v>
      </c>
      <c r="X6" s="7">
        <f t="shared" si="0"/>
        <v>0</v>
      </c>
      <c r="Y6" s="7">
        <f t="shared" si="0"/>
        <v>0</v>
      </c>
      <c r="Z6" s="7">
        <f t="shared" si="0"/>
        <v>0</v>
      </c>
      <c r="AA6" s="7">
        <f t="shared" si="0"/>
        <v>0</v>
      </c>
      <c r="AB6" s="7">
        <f t="shared" si="0"/>
        <v>822403.02</v>
      </c>
      <c r="AC6" s="7">
        <f t="shared" si="0"/>
        <v>822403.02</v>
      </c>
      <c r="AD6" s="7">
        <f t="shared" si="0"/>
        <v>822403.02</v>
      </c>
      <c r="AE6" s="7">
        <f t="shared" si="0"/>
        <v>546557.9</v>
      </c>
      <c r="AF6" s="7">
        <v>0</v>
      </c>
      <c r="AG6" s="7">
        <v>0</v>
      </c>
      <c r="AH6" s="7">
        <v>0</v>
      </c>
      <c r="AI6" s="7">
        <v>492407638.63999999</v>
      </c>
      <c r="AJ6" s="7">
        <v>492407638.63999999</v>
      </c>
      <c r="AK6" s="7">
        <v>492407638.63999999</v>
      </c>
      <c r="AL6" s="7">
        <v>0</v>
      </c>
      <c r="AM6" s="7">
        <v>0</v>
      </c>
      <c r="AN6" s="7">
        <v>492407638.63999999</v>
      </c>
      <c r="AO6" s="7">
        <v>0</v>
      </c>
      <c r="AP6" s="7">
        <v>18118741.25</v>
      </c>
      <c r="AQ6" s="8">
        <v>0.96450968654371216</v>
      </c>
      <c r="AR6" s="7">
        <v>18118741.25</v>
      </c>
      <c r="AS6" s="28">
        <f>AE6/S6</f>
        <v>0.66458644570638858</v>
      </c>
      <c r="AT6" s="7">
        <v>18118741.25</v>
      </c>
    </row>
    <row r="7" spans="1:46" ht="30" customHeight="1" outlineLevel="1">
      <c r="A7" s="4" t="s">
        <v>18</v>
      </c>
      <c r="B7" s="5" t="s">
        <v>16</v>
      </c>
      <c r="C7" s="6" t="s">
        <v>45</v>
      </c>
      <c r="D7" s="6"/>
      <c r="E7" s="6"/>
      <c r="F7" s="6" t="s">
        <v>42</v>
      </c>
      <c r="G7" s="6" t="s">
        <v>50</v>
      </c>
      <c r="H7" s="6" t="s">
        <v>42</v>
      </c>
      <c r="I7" s="6" t="s">
        <v>51</v>
      </c>
      <c r="J7" s="5"/>
      <c r="K7" s="5" t="s">
        <v>17</v>
      </c>
      <c r="L7" s="5"/>
      <c r="M7" s="5"/>
      <c r="N7" s="5"/>
      <c r="O7" s="5"/>
      <c r="P7" s="5"/>
      <c r="Q7" s="5"/>
      <c r="R7" s="7">
        <f t="shared" ref="R7:AE7" si="1">R8</f>
        <v>822403.02</v>
      </c>
      <c r="S7" s="7">
        <f t="shared" si="1"/>
        <v>822403.02</v>
      </c>
      <c r="T7" s="7">
        <f t="shared" si="1"/>
        <v>0</v>
      </c>
      <c r="U7" s="7">
        <f t="shared" si="1"/>
        <v>0</v>
      </c>
      <c r="V7" s="7">
        <f t="shared" si="1"/>
        <v>0</v>
      </c>
      <c r="W7" s="7">
        <f t="shared" si="1"/>
        <v>0</v>
      </c>
      <c r="X7" s="7">
        <f t="shared" si="1"/>
        <v>0</v>
      </c>
      <c r="Y7" s="7">
        <f t="shared" si="1"/>
        <v>0</v>
      </c>
      <c r="Z7" s="7">
        <f t="shared" si="1"/>
        <v>0</v>
      </c>
      <c r="AA7" s="7">
        <f t="shared" si="1"/>
        <v>0</v>
      </c>
      <c r="AB7" s="7">
        <f t="shared" si="1"/>
        <v>822403.02</v>
      </c>
      <c r="AC7" s="7">
        <f t="shared" si="1"/>
        <v>822403.02</v>
      </c>
      <c r="AD7" s="7">
        <f t="shared" si="1"/>
        <v>822403.02</v>
      </c>
      <c r="AE7" s="7">
        <f t="shared" si="1"/>
        <v>546557.9</v>
      </c>
      <c r="AF7" s="7">
        <v>0</v>
      </c>
      <c r="AG7" s="7">
        <v>0</v>
      </c>
      <c r="AH7" s="7">
        <v>0</v>
      </c>
      <c r="AI7" s="7">
        <v>124328216.39</v>
      </c>
      <c r="AJ7" s="7">
        <v>124328216.39</v>
      </c>
      <c r="AK7" s="7">
        <v>124328216.39</v>
      </c>
      <c r="AL7" s="7">
        <v>0</v>
      </c>
      <c r="AM7" s="7">
        <v>0</v>
      </c>
      <c r="AN7" s="7">
        <v>124328216.39</v>
      </c>
      <c r="AO7" s="7">
        <v>0</v>
      </c>
      <c r="AP7" s="7">
        <v>2400158.36</v>
      </c>
      <c r="AQ7" s="8">
        <v>0.98106060805455098</v>
      </c>
      <c r="AR7" s="7">
        <v>2400158.36</v>
      </c>
      <c r="AS7" s="28">
        <f t="shared" ref="AS7:AS40" si="2">AE7/S7</f>
        <v>0.66458644570638858</v>
      </c>
      <c r="AT7" s="7">
        <v>2400158.36</v>
      </c>
    </row>
    <row r="8" spans="1:46" ht="21" customHeight="1" outlineLevel="2">
      <c r="A8" s="4" t="s">
        <v>20</v>
      </c>
      <c r="B8" s="5" t="s">
        <v>16</v>
      </c>
      <c r="C8" s="6" t="s">
        <v>45</v>
      </c>
      <c r="D8" s="6" t="s">
        <v>48</v>
      </c>
      <c r="E8" s="6"/>
      <c r="F8" s="6" t="s">
        <v>42</v>
      </c>
      <c r="G8" s="6" t="s">
        <v>50</v>
      </c>
      <c r="H8" s="6" t="s">
        <v>42</v>
      </c>
      <c r="I8" s="6" t="s">
        <v>51</v>
      </c>
      <c r="J8" s="5"/>
      <c r="K8" s="5" t="s">
        <v>17</v>
      </c>
      <c r="L8" s="5"/>
      <c r="M8" s="5"/>
      <c r="N8" s="5"/>
      <c r="O8" s="5"/>
      <c r="P8" s="5"/>
      <c r="Q8" s="5"/>
      <c r="R8" s="7">
        <f t="shared" ref="R8:AE8" si="3">R9</f>
        <v>822403.02</v>
      </c>
      <c r="S8" s="7">
        <f t="shared" si="3"/>
        <v>822403.02</v>
      </c>
      <c r="T8" s="7">
        <f t="shared" si="3"/>
        <v>0</v>
      </c>
      <c r="U8" s="7">
        <f t="shared" si="3"/>
        <v>0</v>
      </c>
      <c r="V8" s="7">
        <f t="shared" si="3"/>
        <v>0</v>
      </c>
      <c r="W8" s="7">
        <f t="shared" si="3"/>
        <v>0</v>
      </c>
      <c r="X8" s="7">
        <f t="shared" si="3"/>
        <v>0</v>
      </c>
      <c r="Y8" s="7">
        <f t="shared" si="3"/>
        <v>0</v>
      </c>
      <c r="Z8" s="7">
        <f t="shared" si="3"/>
        <v>0</v>
      </c>
      <c r="AA8" s="7">
        <f t="shared" si="3"/>
        <v>0</v>
      </c>
      <c r="AB8" s="7">
        <f t="shared" si="3"/>
        <v>822403.02</v>
      </c>
      <c r="AC8" s="7">
        <f t="shared" si="3"/>
        <v>822403.02</v>
      </c>
      <c r="AD8" s="7">
        <f t="shared" si="3"/>
        <v>822403.02</v>
      </c>
      <c r="AE8" s="7">
        <f t="shared" si="3"/>
        <v>546557.9</v>
      </c>
      <c r="AF8" s="7">
        <v>0</v>
      </c>
      <c r="AG8" s="7">
        <v>0</v>
      </c>
      <c r="AH8" s="7">
        <v>0</v>
      </c>
      <c r="AI8" s="7">
        <v>66548636.520000003</v>
      </c>
      <c r="AJ8" s="7">
        <v>66548636.520000003</v>
      </c>
      <c r="AK8" s="7">
        <v>66548636.520000003</v>
      </c>
      <c r="AL8" s="7">
        <v>0</v>
      </c>
      <c r="AM8" s="7">
        <v>0</v>
      </c>
      <c r="AN8" s="7">
        <v>66548636.520000003</v>
      </c>
      <c r="AO8" s="7">
        <v>0</v>
      </c>
      <c r="AP8" s="7">
        <v>436988.4</v>
      </c>
      <c r="AQ8" s="8">
        <v>0.99347638541072225</v>
      </c>
      <c r="AR8" s="7">
        <v>436988.4</v>
      </c>
      <c r="AS8" s="28">
        <f t="shared" si="2"/>
        <v>0.66458644570638858</v>
      </c>
      <c r="AT8" s="7">
        <v>436988.4</v>
      </c>
    </row>
    <row r="9" spans="1:46" ht="30.75" customHeight="1" outlineLevel="3">
      <c r="A9" s="4" t="s">
        <v>21</v>
      </c>
      <c r="B9" s="5" t="s">
        <v>16</v>
      </c>
      <c r="C9" s="6" t="s">
        <v>45</v>
      </c>
      <c r="D9" s="6" t="s">
        <v>48</v>
      </c>
      <c r="E9" s="6" t="str">
        <f t="shared" ref="E9:E12" si="4">CONCATENATE(F9," ",G9," ",H9," ",I9)</f>
        <v>01 4 11 81740</v>
      </c>
      <c r="F9" s="6" t="s">
        <v>43</v>
      </c>
      <c r="G9" s="6" t="s">
        <v>52</v>
      </c>
      <c r="H9" s="6" t="s">
        <v>49</v>
      </c>
      <c r="I9" s="6" t="s">
        <v>54</v>
      </c>
      <c r="J9" s="5"/>
      <c r="K9" s="5" t="s">
        <v>17</v>
      </c>
      <c r="L9" s="5"/>
      <c r="M9" s="5"/>
      <c r="N9" s="5"/>
      <c r="O9" s="5"/>
      <c r="P9" s="5"/>
      <c r="Q9" s="5"/>
      <c r="R9" s="7">
        <f t="shared" ref="R9:AE9" si="5">R10</f>
        <v>822403.02</v>
      </c>
      <c r="S9" s="7">
        <f t="shared" si="5"/>
        <v>822403.02</v>
      </c>
      <c r="T9" s="7">
        <f t="shared" si="5"/>
        <v>0</v>
      </c>
      <c r="U9" s="7">
        <f t="shared" si="5"/>
        <v>0</v>
      </c>
      <c r="V9" s="7">
        <f t="shared" si="5"/>
        <v>0</v>
      </c>
      <c r="W9" s="7">
        <f t="shared" si="5"/>
        <v>0</v>
      </c>
      <c r="X9" s="7">
        <f t="shared" si="5"/>
        <v>0</v>
      </c>
      <c r="Y9" s="7">
        <f t="shared" si="5"/>
        <v>0</v>
      </c>
      <c r="Z9" s="7">
        <f t="shared" si="5"/>
        <v>0</v>
      </c>
      <c r="AA9" s="7">
        <f t="shared" si="5"/>
        <v>0</v>
      </c>
      <c r="AB9" s="7">
        <f t="shared" si="5"/>
        <v>822403.02</v>
      </c>
      <c r="AC9" s="7">
        <f t="shared" si="5"/>
        <v>822403.02</v>
      </c>
      <c r="AD9" s="7">
        <f t="shared" si="5"/>
        <v>822403.02</v>
      </c>
      <c r="AE9" s="7">
        <f t="shared" si="5"/>
        <v>546557.9</v>
      </c>
      <c r="AF9" s="7">
        <v>0</v>
      </c>
      <c r="AG9" s="7">
        <v>0</v>
      </c>
      <c r="AH9" s="7">
        <v>0</v>
      </c>
      <c r="AI9" s="7">
        <v>4766200.78</v>
      </c>
      <c r="AJ9" s="7">
        <v>4766200.78</v>
      </c>
      <c r="AK9" s="7">
        <v>4766200.78</v>
      </c>
      <c r="AL9" s="7">
        <v>0</v>
      </c>
      <c r="AM9" s="7">
        <v>0</v>
      </c>
      <c r="AN9" s="7">
        <v>4766200.78</v>
      </c>
      <c r="AO9" s="7">
        <v>0</v>
      </c>
      <c r="AP9" s="7">
        <v>161143.22</v>
      </c>
      <c r="AQ9" s="8">
        <v>0.96729612951724098</v>
      </c>
      <c r="AR9" s="7">
        <v>161143.22</v>
      </c>
      <c r="AS9" s="28">
        <f t="shared" si="2"/>
        <v>0.66458644570638858</v>
      </c>
      <c r="AT9" s="7">
        <v>161143.22</v>
      </c>
    </row>
    <row r="10" spans="1:46" ht="44.25" customHeight="1" outlineLevel="4">
      <c r="A10" s="4" t="s">
        <v>22</v>
      </c>
      <c r="B10" s="5" t="s">
        <v>16</v>
      </c>
      <c r="C10" s="6" t="s">
        <v>45</v>
      </c>
      <c r="D10" s="6" t="s">
        <v>48</v>
      </c>
      <c r="E10" s="6" t="str">
        <f t="shared" si="4"/>
        <v>05 4 11 81740</v>
      </c>
      <c r="F10" s="6" t="s">
        <v>45</v>
      </c>
      <c r="G10" s="6" t="s">
        <v>52</v>
      </c>
      <c r="H10" s="6" t="s">
        <v>49</v>
      </c>
      <c r="I10" s="6" t="s">
        <v>54</v>
      </c>
      <c r="J10" s="5" t="s">
        <v>23</v>
      </c>
      <c r="K10" s="5" t="s">
        <v>17</v>
      </c>
      <c r="L10" s="5"/>
      <c r="M10" s="5"/>
      <c r="N10" s="5"/>
      <c r="O10" s="5"/>
      <c r="P10" s="5"/>
      <c r="Q10" s="5"/>
      <c r="R10" s="7">
        <v>822403.02</v>
      </c>
      <c r="S10" s="7">
        <v>822403.02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822403.02</v>
      </c>
      <c r="AC10" s="7">
        <v>822403.02</v>
      </c>
      <c r="AD10" s="7">
        <v>822403.02</v>
      </c>
      <c r="AE10" s="7">
        <v>546557.9</v>
      </c>
      <c r="AF10" s="7">
        <v>0</v>
      </c>
      <c r="AG10" s="7">
        <v>0</v>
      </c>
      <c r="AH10" s="7">
        <v>0</v>
      </c>
      <c r="AI10" s="7">
        <v>546557.9</v>
      </c>
      <c r="AJ10" s="7">
        <v>546557.9</v>
      </c>
      <c r="AK10" s="7">
        <v>546557.9</v>
      </c>
      <c r="AL10" s="7">
        <v>0</v>
      </c>
      <c r="AM10" s="7">
        <v>0</v>
      </c>
      <c r="AN10" s="7">
        <v>546557.9</v>
      </c>
      <c r="AO10" s="7">
        <v>0</v>
      </c>
      <c r="AP10" s="7">
        <v>275845.12</v>
      </c>
      <c r="AQ10" s="8">
        <v>0.66458644570638858</v>
      </c>
      <c r="AR10" s="7">
        <v>275845.12</v>
      </c>
      <c r="AS10" s="28">
        <f t="shared" si="2"/>
        <v>0.66458644570638858</v>
      </c>
      <c r="AT10" s="7">
        <v>275845.12</v>
      </c>
    </row>
    <row r="11" spans="1:46" ht="20.25" customHeight="1" outlineLevel="5">
      <c r="A11" s="4" t="s">
        <v>24</v>
      </c>
      <c r="B11" s="5" t="s">
        <v>16</v>
      </c>
      <c r="C11" s="6" t="s">
        <v>45</v>
      </c>
      <c r="D11" s="6" t="s">
        <v>48</v>
      </c>
      <c r="E11" s="6" t="str">
        <f t="shared" si="4"/>
        <v>05 4 11 81740</v>
      </c>
      <c r="F11" s="6" t="s">
        <v>45</v>
      </c>
      <c r="G11" s="6" t="s">
        <v>52</v>
      </c>
      <c r="H11" s="6" t="s">
        <v>49</v>
      </c>
      <c r="I11" s="6" t="s">
        <v>54</v>
      </c>
      <c r="J11" s="5" t="s">
        <v>25</v>
      </c>
      <c r="K11" s="5" t="s">
        <v>17</v>
      </c>
      <c r="L11" s="5"/>
      <c r="M11" s="5"/>
      <c r="N11" s="5"/>
      <c r="O11" s="5"/>
      <c r="P11" s="5"/>
      <c r="Q11" s="5"/>
      <c r="R11" s="7">
        <v>822403.02</v>
      </c>
      <c r="S11" s="7">
        <v>822403.02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822403.02</v>
      </c>
      <c r="AC11" s="7">
        <v>822403.02</v>
      </c>
      <c r="AD11" s="7">
        <v>822403.02</v>
      </c>
      <c r="AE11" s="7">
        <v>546557.9</v>
      </c>
      <c r="AF11" s="7">
        <v>0</v>
      </c>
      <c r="AG11" s="7">
        <v>0</v>
      </c>
      <c r="AH11" s="7">
        <v>0</v>
      </c>
      <c r="AI11" s="7">
        <v>546557.9</v>
      </c>
      <c r="AJ11" s="7">
        <v>546557.9</v>
      </c>
      <c r="AK11" s="7">
        <v>546557.9</v>
      </c>
      <c r="AL11" s="7">
        <v>0</v>
      </c>
      <c r="AM11" s="7">
        <v>0</v>
      </c>
      <c r="AN11" s="7">
        <v>546557.9</v>
      </c>
      <c r="AO11" s="7">
        <v>0</v>
      </c>
      <c r="AP11" s="7">
        <v>275845.12</v>
      </c>
      <c r="AQ11" s="8">
        <v>0.66458644570638858</v>
      </c>
      <c r="AR11" s="7">
        <v>275845.12</v>
      </c>
      <c r="AS11" s="28">
        <f t="shared" si="2"/>
        <v>0.66458644570638858</v>
      </c>
      <c r="AT11" s="7">
        <v>275845.12</v>
      </c>
    </row>
    <row r="12" spans="1:46" ht="56.25" customHeight="1" outlineLevel="6">
      <c r="A12" s="4" t="s">
        <v>26</v>
      </c>
      <c r="B12" s="5" t="s">
        <v>16</v>
      </c>
      <c r="C12" s="6" t="s">
        <v>45</v>
      </c>
      <c r="D12" s="6" t="s">
        <v>48</v>
      </c>
      <c r="E12" s="6" t="str">
        <f t="shared" si="4"/>
        <v>05 4 11 81740</v>
      </c>
      <c r="F12" s="6" t="s">
        <v>45</v>
      </c>
      <c r="G12" s="6" t="s">
        <v>52</v>
      </c>
      <c r="H12" s="6" t="s">
        <v>49</v>
      </c>
      <c r="I12" s="6" t="s">
        <v>54</v>
      </c>
      <c r="J12" s="5" t="s">
        <v>27</v>
      </c>
      <c r="K12" s="5" t="s">
        <v>17</v>
      </c>
      <c r="L12" s="5"/>
      <c r="M12" s="5"/>
      <c r="N12" s="5"/>
      <c r="O12" s="5"/>
      <c r="P12" s="5"/>
      <c r="Q12" s="5"/>
      <c r="R12" s="7">
        <v>822403.02</v>
      </c>
      <c r="S12" s="7">
        <v>822403.02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822403.02</v>
      </c>
      <c r="AC12" s="7">
        <v>822403.02</v>
      </c>
      <c r="AD12" s="7">
        <v>822403.02</v>
      </c>
      <c r="AE12" s="7">
        <v>546557.9</v>
      </c>
      <c r="AF12" s="7">
        <v>0</v>
      </c>
      <c r="AG12" s="7">
        <v>0</v>
      </c>
      <c r="AH12" s="7">
        <v>0</v>
      </c>
      <c r="AI12" s="7">
        <v>546557.9</v>
      </c>
      <c r="AJ12" s="7">
        <v>546557.9</v>
      </c>
      <c r="AK12" s="7">
        <v>546557.9</v>
      </c>
      <c r="AL12" s="7">
        <v>0</v>
      </c>
      <c r="AM12" s="7">
        <v>0</v>
      </c>
      <c r="AN12" s="7">
        <v>546557.9</v>
      </c>
      <c r="AO12" s="7">
        <v>0</v>
      </c>
      <c r="AP12" s="7">
        <v>275845.12</v>
      </c>
      <c r="AQ12" s="8">
        <v>0.66458644570638858</v>
      </c>
      <c r="AR12" s="7">
        <v>275845.12</v>
      </c>
      <c r="AS12" s="28">
        <f t="shared" si="2"/>
        <v>0.66458644570638858</v>
      </c>
      <c r="AT12" s="7">
        <v>275845.12</v>
      </c>
    </row>
    <row r="13" spans="1:46" ht="30" customHeight="1">
      <c r="A13" s="4" t="s">
        <v>35</v>
      </c>
      <c r="B13" s="5" t="s">
        <v>36</v>
      </c>
      <c r="C13" s="6"/>
      <c r="D13" s="6"/>
      <c r="E13" s="6"/>
      <c r="F13" s="6" t="s">
        <v>42</v>
      </c>
      <c r="G13" s="6" t="s">
        <v>50</v>
      </c>
      <c r="H13" s="6" t="s">
        <v>42</v>
      </c>
      <c r="I13" s="6" t="s">
        <v>51</v>
      </c>
      <c r="J13" s="5"/>
      <c r="K13" s="5" t="s">
        <v>17</v>
      </c>
      <c r="L13" s="5"/>
      <c r="M13" s="5"/>
      <c r="N13" s="5"/>
      <c r="O13" s="5"/>
      <c r="P13" s="5"/>
      <c r="Q13" s="5"/>
      <c r="R13" s="7">
        <f t="shared" ref="R13" si="6">R14+R28+R34</f>
        <v>309608943.75999999</v>
      </c>
      <c r="S13" s="7">
        <f t="shared" ref="S13:AE13" si="7">S14+S28+S34</f>
        <v>309608943.75999999</v>
      </c>
      <c r="T13" s="7">
        <f t="shared" si="7"/>
        <v>0</v>
      </c>
      <c r="U13" s="7">
        <f t="shared" si="7"/>
        <v>0</v>
      </c>
      <c r="V13" s="7">
        <f t="shared" si="7"/>
        <v>0</v>
      </c>
      <c r="W13" s="7">
        <f t="shared" si="7"/>
        <v>0</v>
      </c>
      <c r="X13" s="7">
        <f t="shared" si="7"/>
        <v>0</v>
      </c>
      <c r="Y13" s="7">
        <f t="shared" si="7"/>
        <v>0</v>
      </c>
      <c r="Z13" s="7">
        <f t="shared" si="7"/>
        <v>0</v>
      </c>
      <c r="AA13" s="7">
        <f t="shared" si="7"/>
        <v>28039361</v>
      </c>
      <c r="AB13" s="7">
        <f t="shared" si="7"/>
        <v>309608943.75999999</v>
      </c>
      <c r="AC13" s="7">
        <f t="shared" si="7"/>
        <v>309608943.75999999</v>
      </c>
      <c r="AD13" s="7">
        <f t="shared" si="7"/>
        <v>309608943.75999999</v>
      </c>
      <c r="AE13" s="7">
        <f t="shared" si="7"/>
        <v>278249307.66000003</v>
      </c>
      <c r="AF13" s="7">
        <v>0</v>
      </c>
      <c r="AG13" s="7">
        <v>0</v>
      </c>
      <c r="AH13" s="7">
        <v>0</v>
      </c>
      <c r="AI13" s="7">
        <v>358293702.87</v>
      </c>
      <c r="AJ13" s="7">
        <v>358293702.87</v>
      </c>
      <c r="AK13" s="7">
        <v>358293702.87</v>
      </c>
      <c r="AL13" s="7">
        <v>0</v>
      </c>
      <c r="AM13" s="7">
        <v>0</v>
      </c>
      <c r="AN13" s="7">
        <v>358293702.87</v>
      </c>
      <c r="AO13" s="7">
        <v>0</v>
      </c>
      <c r="AP13" s="7">
        <v>34474121.630000003</v>
      </c>
      <c r="AQ13" s="8">
        <v>0.91222773486120934</v>
      </c>
      <c r="AR13" s="7">
        <v>34474121.630000003</v>
      </c>
      <c r="AS13" s="28">
        <f t="shared" si="2"/>
        <v>0.89871211173954635</v>
      </c>
      <c r="AT13" s="7">
        <v>34474121.630000003</v>
      </c>
    </row>
    <row r="14" spans="1:46" ht="30" customHeight="1" outlineLevel="1">
      <c r="A14" s="4" t="s">
        <v>18</v>
      </c>
      <c r="B14" s="5" t="s">
        <v>36</v>
      </c>
      <c r="C14" s="6" t="s">
        <v>45</v>
      </c>
      <c r="D14" s="6"/>
      <c r="E14" s="6"/>
      <c r="F14" s="6" t="s">
        <v>42</v>
      </c>
      <c r="G14" s="6" t="s">
        <v>50</v>
      </c>
      <c r="H14" s="6" t="s">
        <v>42</v>
      </c>
      <c r="I14" s="6" t="s">
        <v>51</v>
      </c>
      <c r="J14" s="5"/>
      <c r="K14" s="5" t="s">
        <v>17</v>
      </c>
      <c r="L14" s="5"/>
      <c r="M14" s="5"/>
      <c r="N14" s="5"/>
      <c r="O14" s="5"/>
      <c r="P14" s="5"/>
      <c r="Q14" s="5"/>
      <c r="R14" s="7">
        <f t="shared" ref="R14:AE14" si="8">R15</f>
        <v>276592683.09999996</v>
      </c>
      <c r="S14" s="7">
        <f t="shared" si="8"/>
        <v>276592683.09999996</v>
      </c>
      <c r="T14" s="7">
        <f t="shared" si="8"/>
        <v>0</v>
      </c>
      <c r="U14" s="7">
        <f t="shared" si="8"/>
        <v>0</v>
      </c>
      <c r="V14" s="7">
        <f t="shared" si="8"/>
        <v>0</v>
      </c>
      <c r="W14" s="7">
        <f t="shared" si="8"/>
        <v>0</v>
      </c>
      <c r="X14" s="7">
        <f t="shared" si="8"/>
        <v>0</v>
      </c>
      <c r="Y14" s="7">
        <f t="shared" si="8"/>
        <v>0</v>
      </c>
      <c r="Z14" s="7">
        <f t="shared" si="8"/>
        <v>0</v>
      </c>
      <c r="AA14" s="7">
        <f t="shared" si="8"/>
        <v>0</v>
      </c>
      <c r="AB14" s="7">
        <f t="shared" si="8"/>
        <v>276592683.09999996</v>
      </c>
      <c r="AC14" s="7">
        <f t="shared" si="8"/>
        <v>276592683.09999996</v>
      </c>
      <c r="AD14" s="7">
        <f t="shared" si="8"/>
        <v>276592683.09999996</v>
      </c>
      <c r="AE14" s="7">
        <f t="shared" si="8"/>
        <v>245233047</v>
      </c>
      <c r="AF14" s="7">
        <v>0</v>
      </c>
      <c r="AG14" s="7">
        <v>0</v>
      </c>
      <c r="AH14" s="7">
        <v>0</v>
      </c>
      <c r="AI14" s="7">
        <v>293507043.57999998</v>
      </c>
      <c r="AJ14" s="7">
        <v>293507043.57999998</v>
      </c>
      <c r="AK14" s="7">
        <v>293507043.57999998</v>
      </c>
      <c r="AL14" s="7">
        <v>0</v>
      </c>
      <c r="AM14" s="7">
        <v>0</v>
      </c>
      <c r="AN14" s="7">
        <v>293507043.57999998</v>
      </c>
      <c r="AO14" s="7">
        <v>0</v>
      </c>
      <c r="AP14" s="7">
        <v>31858096.27</v>
      </c>
      <c r="AQ14" s="8">
        <v>0.90208509650208002</v>
      </c>
      <c r="AR14" s="7">
        <v>31858096.27</v>
      </c>
      <c r="AS14" s="28">
        <f t="shared" si="2"/>
        <v>0.88662159913802885</v>
      </c>
      <c r="AT14" s="7">
        <v>31858096.27</v>
      </c>
    </row>
    <row r="15" spans="1:46" ht="18.75" customHeight="1" outlineLevel="2">
      <c r="A15" s="4" t="s">
        <v>19</v>
      </c>
      <c r="B15" s="5" t="s">
        <v>36</v>
      </c>
      <c r="C15" s="6" t="s">
        <v>45</v>
      </c>
      <c r="D15" s="6" t="s">
        <v>43</v>
      </c>
      <c r="E15" s="6"/>
      <c r="F15" s="6" t="s">
        <v>42</v>
      </c>
      <c r="G15" s="6" t="s">
        <v>50</v>
      </c>
      <c r="H15" s="6" t="s">
        <v>42</v>
      </c>
      <c r="I15" s="6" t="s">
        <v>51</v>
      </c>
      <c r="J15" s="5"/>
      <c r="K15" s="5" t="s">
        <v>17</v>
      </c>
      <c r="L15" s="5"/>
      <c r="M15" s="5"/>
      <c r="N15" s="5"/>
      <c r="O15" s="5"/>
      <c r="P15" s="5"/>
      <c r="Q15" s="5"/>
      <c r="R15" s="7">
        <f t="shared" ref="R15" si="9">R16+R20+R24</f>
        <v>276592683.09999996</v>
      </c>
      <c r="S15" s="7">
        <f t="shared" ref="S15:AE15" si="10">S16+S20+S24</f>
        <v>276592683.09999996</v>
      </c>
      <c r="T15" s="7">
        <f t="shared" si="10"/>
        <v>0</v>
      </c>
      <c r="U15" s="7">
        <f t="shared" si="10"/>
        <v>0</v>
      </c>
      <c r="V15" s="7">
        <f t="shared" si="10"/>
        <v>0</v>
      </c>
      <c r="W15" s="7">
        <f t="shared" si="10"/>
        <v>0</v>
      </c>
      <c r="X15" s="7">
        <f t="shared" si="10"/>
        <v>0</v>
      </c>
      <c r="Y15" s="7">
        <f t="shared" si="10"/>
        <v>0</v>
      </c>
      <c r="Z15" s="7">
        <f t="shared" si="10"/>
        <v>0</v>
      </c>
      <c r="AA15" s="7">
        <f t="shared" si="10"/>
        <v>0</v>
      </c>
      <c r="AB15" s="7">
        <f t="shared" si="10"/>
        <v>276592683.09999996</v>
      </c>
      <c r="AC15" s="7">
        <f t="shared" si="10"/>
        <v>276592683.09999996</v>
      </c>
      <c r="AD15" s="7">
        <f t="shared" si="10"/>
        <v>276592683.09999996</v>
      </c>
      <c r="AE15" s="7">
        <f t="shared" si="10"/>
        <v>245233047</v>
      </c>
      <c r="AF15" s="7">
        <v>0</v>
      </c>
      <c r="AG15" s="7">
        <v>0</v>
      </c>
      <c r="AH15" s="7">
        <v>0</v>
      </c>
      <c r="AI15" s="7">
        <v>293507043.57999998</v>
      </c>
      <c r="AJ15" s="7">
        <v>293507043.57999998</v>
      </c>
      <c r="AK15" s="7">
        <v>293507043.57999998</v>
      </c>
      <c r="AL15" s="7">
        <v>0</v>
      </c>
      <c r="AM15" s="7">
        <v>0</v>
      </c>
      <c r="AN15" s="7">
        <v>293507043.57999998</v>
      </c>
      <c r="AO15" s="7">
        <v>0</v>
      </c>
      <c r="AP15" s="7">
        <v>31858096.27</v>
      </c>
      <c r="AQ15" s="8">
        <v>0.90208509650208002</v>
      </c>
      <c r="AR15" s="7">
        <v>31858096.27</v>
      </c>
      <c r="AS15" s="28">
        <f t="shared" si="2"/>
        <v>0.88662159913802885</v>
      </c>
      <c r="AT15" s="7">
        <v>31858096.27</v>
      </c>
    </row>
    <row r="16" spans="1:46" ht="80.25" customHeight="1" outlineLevel="3">
      <c r="A16" s="4" t="s">
        <v>37</v>
      </c>
      <c r="B16" s="5" t="s">
        <v>36</v>
      </c>
      <c r="C16" s="6" t="s">
        <v>45</v>
      </c>
      <c r="D16" s="6" t="s">
        <v>43</v>
      </c>
      <c r="E16" s="6" t="str">
        <f t="shared" ref="E16:E39" si="11">CONCATENATE(F16," ",G16," ",H16," ",I16)</f>
        <v>08 1 F3 67483</v>
      </c>
      <c r="F16" s="6" t="s">
        <v>47</v>
      </c>
      <c r="G16" s="6" t="s">
        <v>53</v>
      </c>
      <c r="H16" s="6" t="s">
        <v>56</v>
      </c>
      <c r="I16" s="6" t="s">
        <v>57</v>
      </c>
      <c r="J16" s="5"/>
      <c r="K16" s="5" t="s">
        <v>17</v>
      </c>
      <c r="L16" s="5"/>
      <c r="M16" s="5"/>
      <c r="N16" s="5"/>
      <c r="O16" s="5"/>
      <c r="P16" s="5"/>
      <c r="Q16" s="5"/>
      <c r="R16" s="7">
        <f t="shared" ref="R16:AE16" si="12">R17</f>
        <v>154770916.80000001</v>
      </c>
      <c r="S16" s="7">
        <f t="shared" si="12"/>
        <v>154770916.80000001</v>
      </c>
      <c r="T16" s="7">
        <f t="shared" si="12"/>
        <v>0</v>
      </c>
      <c r="U16" s="7">
        <f t="shared" si="12"/>
        <v>0</v>
      </c>
      <c r="V16" s="7">
        <f t="shared" si="12"/>
        <v>0</v>
      </c>
      <c r="W16" s="7">
        <f t="shared" si="12"/>
        <v>0</v>
      </c>
      <c r="X16" s="7">
        <f t="shared" si="12"/>
        <v>0</v>
      </c>
      <c r="Y16" s="7">
        <f t="shared" si="12"/>
        <v>0</v>
      </c>
      <c r="Z16" s="7">
        <f t="shared" si="12"/>
        <v>0</v>
      </c>
      <c r="AA16" s="7">
        <f t="shared" si="12"/>
        <v>0</v>
      </c>
      <c r="AB16" s="7">
        <f t="shared" si="12"/>
        <v>154770916.80000001</v>
      </c>
      <c r="AC16" s="7">
        <f t="shared" si="12"/>
        <v>154770916.80000001</v>
      </c>
      <c r="AD16" s="7">
        <f t="shared" si="12"/>
        <v>154770916.80000001</v>
      </c>
      <c r="AE16" s="7">
        <f t="shared" si="12"/>
        <v>153904972.96000001</v>
      </c>
      <c r="AF16" s="7">
        <v>0</v>
      </c>
      <c r="AG16" s="7">
        <v>0</v>
      </c>
      <c r="AH16" s="7">
        <v>0</v>
      </c>
      <c r="AI16" s="7">
        <v>183769629.56999999</v>
      </c>
      <c r="AJ16" s="7">
        <v>183769629.56999999</v>
      </c>
      <c r="AK16" s="7">
        <v>183769629.56999999</v>
      </c>
      <c r="AL16" s="7">
        <v>0</v>
      </c>
      <c r="AM16" s="7">
        <v>0</v>
      </c>
      <c r="AN16" s="7">
        <v>183769629.56999999</v>
      </c>
      <c r="AO16" s="7">
        <v>0</v>
      </c>
      <c r="AP16" s="7">
        <v>865943.84</v>
      </c>
      <c r="AQ16" s="8">
        <v>0.9953099837479471</v>
      </c>
      <c r="AR16" s="7">
        <v>865943.84</v>
      </c>
      <c r="AS16" s="28">
        <f t="shared" si="2"/>
        <v>0.99440499637849267</v>
      </c>
      <c r="AT16" s="7">
        <v>865943.84</v>
      </c>
    </row>
    <row r="17" spans="1:46" ht="41.25" customHeight="1" outlineLevel="4">
      <c r="A17" s="4" t="s">
        <v>22</v>
      </c>
      <c r="B17" s="5" t="s">
        <v>36</v>
      </c>
      <c r="C17" s="6" t="s">
        <v>45</v>
      </c>
      <c r="D17" s="6" t="s">
        <v>43</v>
      </c>
      <c r="E17" s="6" t="str">
        <f t="shared" si="11"/>
        <v>08 1 F3 67483</v>
      </c>
      <c r="F17" s="6" t="s">
        <v>47</v>
      </c>
      <c r="G17" s="6" t="s">
        <v>53</v>
      </c>
      <c r="H17" s="6" t="s">
        <v>56</v>
      </c>
      <c r="I17" s="6" t="s">
        <v>57</v>
      </c>
      <c r="J17" s="5" t="s">
        <v>23</v>
      </c>
      <c r="K17" s="5" t="s">
        <v>17</v>
      </c>
      <c r="L17" s="5"/>
      <c r="M17" s="5"/>
      <c r="N17" s="5"/>
      <c r="O17" s="5"/>
      <c r="P17" s="5"/>
      <c r="Q17" s="5"/>
      <c r="R17" s="7">
        <v>154770916.80000001</v>
      </c>
      <c r="S17" s="7">
        <v>154770916.80000001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154770916.80000001</v>
      </c>
      <c r="AC17" s="7">
        <v>154770916.80000001</v>
      </c>
      <c r="AD17" s="7">
        <v>154770916.80000001</v>
      </c>
      <c r="AE17" s="7">
        <v>153904972.96000001</v>
      </c>
      <c r="AF17" s="7">
        <v>0</v>
      </c>
      <c r="AG17" s="7">
        <v>0</v>
      </c>
      <c r="AH17" s="7">
        <v>0</v>
      </c>
      <c r="AI17" s="7">
        <v>153904972.96000001</v>
      </c>
      <c r="AJ17" s="7">
        <v>153904972.96000001</v>
      </c>
      <c r="AK17" s="7">
        <v>153904972.96000001</v>
      </c>
      <c r="AL17" s="7">
        <v>0</v>
      </c>
      <c r="AM17" s="7">
        <v>0</v>
      </c>
      <c r="AN17" s="7">
        <v>153904972.96000001</v>
      </c>
      <c r="AO17" s="7">
        <v>0</v>
      </c>
      <c r="AP17" s="7">
        <v>865943.84</v>
      </c>
      <c r="AQ17" s="8">
        <v>0.99440499637849278</v>
      </c>
      <c r="AR17" s="7">
        <v>865943.84</v>
      </c>
      <c r="AS17" s="28">
        <f t="shared" si="2"/>
        <v>0.99440499637849267</v>
      </c>
      <c r="AT17" s="7">
        <v>865943.84</v>
      </c>
    </row>
    <row r="18" spans="1:46" ht="18" customHeight="1" outlineLevel="5">
      <c r="A18" s="4" t="s">
        <v>24</v>
      </c>
      <c r="B18" s="5" t="s">
        <v>36</v>
      </c>
      <c r="C18" s="6" t="s">
        <v>45</v>
      </c>
      <c r="D18" s="6" t="s">
        <v>43</v>
      </c>
      <c r="E18" s="6" t="str">
        <f t="shared" si="11"/>
        <v>08 1 F3 67483</v>
      </c>
      <c r="F18" s="6" t="s">
        <v>47</v>
      </c>
      <c r="G18" s="6" t="s">
        <v>53</v>
      </c>
      <c r="H18" s="6" t="s">
        <v>56</v>
      </c>
      <c r="I18" s="6" t="s">
        <v>57</v>
      </c>
      <c r="J18" s="5" t="s">
        <v>25</v>
      </c>
      <c r="K18" s="5" t="s">
        <v>17</v>
      </c>
      <c r="L18" s="5"/>
      <c r="M18" s="5"/>
      <c r="N18" s="5"/>
      <c r="O18" s="5"/>
      <c r="P18" s="5"/>
      <c r="Q18" s="5"/>
      <c r="R18" s="7">
        <v>154770916.80000001</v>
      </c>
      <c r="S18" s="7">
        <v>154770916.80000001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154770916.80000001</v>
      </c>
      <c r="AC18" s="7">
        <v>154770916.80000001</v>
      </c>
      <c r="AD18" s="7">
        <v>154770916.80000001</v>
      </c>
      <c r="AE18" s="7">
        <v>153904972.96000001</v>
      </c>
      <c r="AF18" s="7">
        <v>0</v>
      </c>
      <c r="AG18" s="7">
        <v>0</v>
      </c>
      <c r="AH18" s="7">
        <v>0</v>
      </c>
      <c r="AI18" s="7">
        <v>153904972.96000001</v>
      </c>
      <c r="AJ18" s="7">
        <v>153904972.96000001</v>
      </c>
      <c r="AK18" s="7">
        <v>153904972.96000001</v>
      </c>
      <c r="AL18" s="7">
        <v>0</v>
      </c>
      <c r="AM18" s="7">
        <v>0</v>
      </c>
      <c r="AN18" s="7">
        <v>153904972.96000001</v>
      </c>
      <c r="AO18" s="7">
        <v>0</v>
      </c>
      <c r="AP18" s="7">
        <v>865943.84</v>
      </c>
      <c r="AQ18" s="8">
        <v>0.99440499637849278</v>
      </c>
      <c r="AR18" s="7">
        <v>865943.84</v>
      </c>
      <c r="AS18" s="28">
        <f t="shared" si="2"/>
        <v>0.99440499637849267</v>
      </c>
      <c r="AT18" s="7">
        <v>865943.84</v>
      </c>
    </row>
    <row r="19" spans="1:46" ht="55.5" customHeight="1" outlineLevel="6">
      <c r="A19" s="4" t="s">
        <v>31</v>
      </c>
      <c r="B19" s="5" t="s">
        <v>36</v>
      </c>
      <c r="C19" s="6" t="s">
        <v>45</v>
      </c>
      <c r="D19" s="6" t="s">
        <v>43</v>
      </c>
      <c r="E19" s="6" t="str">
        <f t="shared" si="11"/>
        <v>08 1 F3 67483</v>
      </c>
      <c r="F19" s="6" t="s">
        <v>47</v>
      </c>
      <c r="G19" s="6" t="s">
        <v>53</v>
      </c>
      <c r="H19" s="6" t="s">
        <v>56</v>
      </c>
      <c r="I19" s="6" t="s">
        <v>57</v>
      </c>
      <c r="J19" s="5" t="s">
        <v>32</v>
      </c>
      <c r="K19" s="5" t="s">
        <v>17</v>
      </c>
      <c r="L19" s="5"/>
      <c r="M19" s="5"/>
      <c r="N19" s="5"/>
      <c r="O19" s="5"/>
      <c r="P19" s="5"/>
      <c r="Q19" s="5"/>
      <c r="R19" s="7">
        <v>154770916.80000001</v>
      </c>
      <c r="S19" s="7">
        <v>154770916.80000001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154770916.80000001</v>
      </c>
      <c r="AC19" s="7">
        <v>154770916.80000001</v>
      </c>
      <c r="AD19" s="7">
        <v>154770916.80000001</v>
      </c>
      <c r="AE19" s="7">
        <v>153904972.96000001</v>
      </c>
      <c r="AF19" s="7">
        <v>0</v>
      </c>
      <c r="AG19" s="7">
        <v>0</v>
      </c>
      <c r="AH19" s="7">
        <v>0</v>
      </c>
      <c r="AI19" s="7">
        <v>153904972.96000001</v>
      </c>
      <c r="AJ19" s="7">
        <v>153904972.96000001</v>
      </c>
      <c r="AK19" s="7">
        <v>153904972.96000001</v>
      </c>
      <c r="AL19" s="7">
        <v>0</v>
      </c>
      <c r="AM19" s="7">
        <v>0</v>
      </c>
      <c r="AN19" s="7">
        <v>153904972.96000001</v>
      </c>
      <c r="AO19" s="7">
        <v>0</v>
      </c>
      <c r="AP19" s="7">
        <v>865943.84</v>
      </c>
      <c r="AQ19" s="8">
        <v>0.99440499637849278</v>
      </c>
      <c r="AR19" s="7">
        <v>865943.84</v>
      </c>
      <c r="AS19" s="28">
        <f t="shared" si="2"/>
        <v>0.99440499637849267</v>
      </c>
      <c r="AT19" s="7">
        <v>865943.84</v>
      </c>
    </row>
    <row r="20" spans="1:46" ht="54" customHeight="1" outlineLevel="3">
      <c r="A20" s="4" t="s">
        <v>38</v>
      </c>
      <c r="B20" s="5" t="s">
        <v>36</v>
      </c>
      <c r="C20" s="6" t="s">
        <v>45</v>
      </c>
      <c r="D20" s="6" t="s">
        <v>43</v>
      </c>
      <c r="E20" s="6" t="str">
        <f t="shared" si="11"/>
        <v>08 1 F3 67484</v>
      </c>
      <c r="F20" s="6" t="s">
        <v>47</v>
      </c>
      <c r="G20" s="6" t="s">
        <v>53</v>
      </c>
      <c r="H20" s="6" t="s">
        <v>56</v>
      </c>
      <c r="I20" s="6" t="s">
        <v>58</v>
      </c>
      <c r="J20" s="5"/>
      <c r="K20" s="5" t="s">
        <v>17</v>
      </c>
      <c r="L20" s="5"/>
      <c r="M20" s="5"/>
      <c r="N20" s="5"/>
      <c r="O20" s="5"/>
      <c r="P20" s="5"/>
      <c r="Q20" s="5"/>
      <c r="R20" s="7">
        <f t="shared" ref="R20:AE20" si="13">R21</f>
        <v>118913622.59999999</v>
      </c>
      <c r="S20" s="7">
        <f t="shared" si="13"/>
        <v>118913622.59999999</v>
      </c>
      <c r="T20" s="7">
        <f t="shared" si="13"/>
        <v>0</v>
      </c>
      <c r="U20" s="7">
        <f t="shared" si="13"/>
        <v>0</v>
      </c>
      <c r="V20" s="7">
        <f t="shared" si="13"/>
        <v>0</v>
      </c>
      <c r="W20" s="7">
        <f t="shared" si="13"/>
        <v>0</v>
      </c>
      <c r="X20" s="7">
        <f t="shared" si="13"/>
        <v>0</v>
      </c>
      <c r="Y20" s="7">
        <f t="shared" si="13"/>
        <v>0</v>
      </c>
      <c r="Z20" s="7">
        <f t="shared" si="13"/>
        <v>0</v>
      </c>
      <c r="AA20" s="7">
        <f t="shared" si="13"/>
        <v>0</v>
      </c>
      <c r="AB20" s="7">
        <f t="shared" si="13"/>
        <v>118913622.59999999</v>
      </c>
      <c r="AC20" s="7">
        <f t="shared" si="13"/>
        <v>118913622.59999999</v>
      </c>
      <c r="AD20" s="7">
        <f t="shared" si="13"/>
        <v>118913622.59999999</v>
      </c>
      <c r="AE20" s="7">
        <f t="shared" si="13"/>
        <v>88705886.75</v>
      </c>
      <c r="AF20" s="7">
        <v>0</v>
      </c>
      <c r="AG20" s="7">
        <v>0</v>
      </c>
      <c r="AH20" s="7">
        <v>0</v>
      </c>
      <c r="AI20" s="7">
        <v>91923667.530000001</v>
      </c>
      <c r="AJ20" s="7">
        <v>91923667.530000001</v>
      </c>
      <c r="AK20" s="7">
        <v>91923667.530000001</v>
      </c>
      <c r="AL20" s="7">
        <v>0</v>
      </c>
      <c r="AM20" s="7">
        <v>0</v>
      </c>
      <c r="AN20" s="7">
        <v>91923667.530000001</v>
      </c>
      <c r="AO20" s="7">
        <v>0</v>
      </c>
      <c r="AP20" s="7">
        <v>30207735.850000001</v>
      </c>
      <c r="AQ20" s="8">
        <v>0.75266200981895248</v>
      </c>
      <c r="AR20" s="7">
        <v>30207735.850000001</v>
      </c>
      <c r="AS20" s="28">
        <f t="shared" si="2"/>
        <v>0.74596908924713901</v>
      </c>
      <c r="AT20" s="7">
        <v>30207735.850000001</v>
      </c>
    </row>
    <row r="21" spans="1:46" ht="38.25" outlineLevel="4">
      <c r="A21" s="4" t="s">
        <v>22</v>
      </c>
      <c r="B21" s="5" t="s">
        <v>36</v>
      </c>
      <c r="C21" s="6" t="s">
        <v>45</v>
      </c>
      <c r="D21" s="6" t="s">
        <v>43</v>
      </c>
      <c r="E21" s="6" t="str">
        <f t="shared" si="11"/>
        <v>08 1 F3 67484</v>
      </c>
      <c r="F21" s="6" t="s">
        <v>47</v>
      </c>
      <c r="G21" s="6" t="s">
        <v>53</v>
      </c>
      <c r="H21" s="6" t="s">
        <v>56</v>
      </c>
      <c r="I21" s="6" t="s">
        <v>58</v>
      </c>
      <c r="J21" s="5" t="s">
        <v>23</v>
      </c>
      <c r="K21" s="5" t="s">
        <v>17</v>
      </c>
      <c r="L21" s="5"/>
      <c r="M21" s="5"/>
      <c r="N21" s="5"/>
      <c r="O21" s="5"/>
      <c r="P21" s="5"/>
      <c r="Q21" s="5"/>
      <c r="R21" s="7">
        <v>118913622.59999999</v>
      </c>
      <c r="S21" s="7">
        <v>118913622.59999999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118913622.59999999</v>
      </c>
      <c r="AC21" s="7">
        <v>118913622.59999999</v>
      </c>
      <c r="AD21" s="7">
        <v>118913622.59999999</v>
      </c>
      <c r="AE21" s="7">
        <v>88705886.75</v>
      </c>
      <c r="AF21" s="7">
        <v>0</v>
      </c>
      <c r="AG21" s="7">
        <v>0</v>
      </c>
      <c r="AH21" s="7">
        <v>0</v>
      </c>
      <c r="AI21" s="7">
        <v>88705886.75</v>
      </c>
      <c r="AJ21" s="7">
        <v>88705886.75</v>
      </c>
      <c r="AK21" s="7">
        <v>88705886.75</v>
      </c>
      <c r="AL21" s="7">
        <v>0</v>
      </c>
      <c r="AM21" s="7">
        <v>0</v>
      </c>
      <c r="AN21" s="7">
        <v>88705886.75</v>
      </c>
      <c r="AO21" s="7">
        <v>0</v>
      </c>
      <c r="AP21" s="7">
        <v>30207735.850000001</v>
      </c>
      <c r="AQ21" s="8">
        <v>0.74596908924713901</v>
      </c>
      <c r="AR21" s="7">
        <v>30207735.850000001</v>
      </c>
      <c r="AS21" s="28">
        <f t="shared" si="2"/>
        <v>0.74596908924713901</v>
      </c>
      <c r="AT21" s="7">
        <v>30207735.850000001</v>
      </c>
    </row>
    <row r="22" spans="1:46" ht="19.5" customHeight="1" outlineLevel="5">
      <c r="A22" s="4" t="s">
        <v>24</v>
      </c>
      <c r="B22" s="5" t="s">
        <v>36</v>
      </c>
      <c r="C22" s="6" t="s">
        <v>45</v>
      </c>
      <c r="D22" s="6" t="s">
        <v>43</v>
      </c>
      <c r="E22" s="6" t="str">
        <f t="shared" si="11"/>
        <v>08 1 F3 67484</v>
      </c>
      <c r="F22" s="6" t="s">
        <v>47</v>
      </c>
      <c r="G22" s="6" t="s">
        <v>53</v>
      </c>
      <c r="H22" s="6" t="s">
        <v>56</v>
      </c>
      <c r="I22" s="6" t="s">
        <v>58</v>
      </c>
      <c r="J22" s="5" t="s">
        <v>25</v>
      </c>
      <c r="K22" s="5" t="s">
        <v>17</v>
      </c>
      <c r="L22" s="5"/>
      <c r="M22" s="5"/>
      <c r="N22" s="5"/>
      <c r="O22" s="5"/>
      <c r="P22" s="5"/>
      <c r="Q22" s="5"/>
      <c r="R22" s="7">
        <v>118913622.59999999</v>
      </c>
      <c r="S22" s="7">
        <v>118913622.59999999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118913622.59999999</v>
      </c>
      <c r="AC22" s="7">
        <v>118913622.59999999</v>
      </c>
      <c r="AD22" s="7">
        <v>118913622.59999999</v>
      </c>
      <c r="AE22" s="7">
        <v>88705886.75</v>
      </c>
      <c r="AF22" s="7">
        <v>0</v>
      </c>
      <c r="AG22" s="7">
        <v>0</v>
      </c>
      <c r="AH22" s="7">
        <v>0</v>
      </c>
      <c r="AI22" s="7">
        <v>88705886.75</v>
      </c>
      <c r="AJ22" s="7">
        <v>88705886.75</v>
      </c>
      <c r="AK22" s="7">
        <v>88705886.75</v>
      </c>
      <c r="AL22" s="7">
        <v>0</v>
      </c>
      <c r="AM22" s="7">
        <v>0</v>
      </c>
      <c r="AN22" s="7">
        <v>88705886.75</v>
      </c>
      <c r="AO22" s="7">
        <v>0</v>
      </c>
      <c r="AP22" s="7">
        <v>30207735.850000001</v>
      </c>
      <c r="AQ22" s="8">
        <v>0.74596908924713901</v>
      </c>
      <c r="AR22" s="7">
        <v>30207735.850000001</v>
      </c>
      <c r="AS22" s="28">
        <f t="shared" si="2"/>
        <v>0.74596908924713901</v>
      </c>
      <c r="AT22" s="7">
        <v>30207735.850000001</v>
      </c>
    </row>
    <row r="23" spans="1:46" ht="53.25" customHeight="1" outlineLevel="6">
      <c r="A23" s="4" t="s">
        <v>31</v>
      </c>
      <c r="B23" s="5" t="s">
        <v>36</v>
      </c>
      <c r="C23" s="6" t="s">
        <v>45</v>
      </c>
      <c r="D23" s="6" t="s">
        <v>43</v>
      </c>
      <c r="E23" s="6" t="str">
        <f t="shared" si="11"/>
        <v>08 1 F3 67484</v>
      </c>
      <c r="F23" s="6" t="s">
        <v>47</v>
      </c>
      <c r="G23" s="6" t="s">
        <v>53</v>
      </c>
      <c r="H23" s="6" t="s">
        <v>56</v>
      </c>
      <c r="I23" s="6" t="s">
        <v>58</v>
      </c>
      <c r="J23" s="5" t="s">
        <v>32</v>
      </c>
      <c r="K23" s="5" t="s">
        <v>17</v>
      </c>
      <c r="L23" s="5"/>
      <c r="M23" s="5"/>
      <c r="N23" s="5"/>
      <c r="O23" s="5"/>
      <c r="P23" s="5"/>
      <c r="Q23" s="5"/>
      <c r="R23" s="7">
        <v>118913622.59999999</v>
      </c>
      <c r="S23" s="7">
        <v>118913622.59999999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118913622.59999999</v>
      </c>
      <c r="AC23" s="7">
        <v>118913622.59999999</v>
      </c>
      <c r="AD23" s="7">
        <v>118913622.59999999</v>
      </c>
      <c r="AE23" s="7">
        <v>88705886.75</v>
      </c>
      <c r="AF23" s="7">
        <v>0</v>
      </c>
      <c r="AG23" s="7">
        <v>0</v>
      </c>
      <c r="AH23" s="7">
        <v>0</v>
      </c>
      <c r="AI23" s="7">
        <v>88705886.75</v>
      </c>
      <c r="AJ23" s="7">
        <v>88705886.75</v>
      </c>
      <c r="AK23" s="7">
        <v>88705886.75</v>
      </c>
      <c r="AL23" s="7">
        <v>0</v>
      </c>
      <c r="AM23" s="7">
        <v>0</v>
      </c>
      <c r="AN23" s="7">
        <v>88705886.75</v>
      </c>
      <c r="AO23" s="7">
        <v>0</v>
      </c>
      <c r="AP23" s="7">
        <v>30207735.850000001</v>
      </c>
      <c r="AQ23" s="8">
        <v>0.74596908924713901</v>
      </c>
      <c r="AR23" s="7">
        <v>30207735.850000001</v>
      </c>
      <c r="AS23" s="28">
        <f t="shared" si="2"/>
        <v>0.74596908924713901</v>
      </c>
      <c r="AT23" s="7">
        <v>30207735.850000001</v>
      </c>
    </row>
    <row r="24" spans="1:46" ht="42" customHeight="1" outlineLevel="3">
      <c r="A24" s="4" t="s">
        <v>39</v>
      </c>
      <c r="B24" s="5" t="s">
        <v>36</v>
      </c>
      <c r="C24" s="6" t="s">
        <v>45</v>
      </c>
      <c r="D24" s="6" t="s">
        <v>43</v>
      </c>
      <c r="E24" s="6" t="str">
        <f t="shared" si="11"/>
        <v>08 1 F3 6748S</v>
      </c>
      <c r="F24" s="6" t="s">
        <v>47</v>
      </c>
      <c r="G24" s="6" t="s">
        <v>53</v>
      </c>
      <c r="H24" s="6" t="s">
        <v>56</v>
      </c>
      <c r="I24" s="6" t="s">
        <v>59</v>
      </c>
      <c r="J24" s="5"/>
      <c r="K24" s="5" t="s">
        <v>17</v>
      </c>
      <c r="L24" s="5"/>
      <c r="M24" s="5"/>
      <c r="N24" s="5"/>
      <c r="O24" s="5"/>
      <c r="P24" s="5"/>
      <c r="Q24" s="5"/>
      <c r="R24" s="7">
        <f t="shared" ref="R24:AE24" si="14">R25</f>
        <v>2908143.7</v>
      </c>
      <c r="S24" s="7">
        <f t="shared" si="14"/>
        <v>2908143.7</v>
      </c>
      <c r="T24" s="7">
        <f t="shared" si="14"/>
        <v>0</v>
      </c>
      <c r="U24" s="7">
        <f t="shared" si="14"/>
        <v>0</v>
      </c>
      <c r="V24" s="7">
        <f t="shared" si="14"/>
        <v>0</v>
      </c>
      <c r="W24" s="7">
        <f t="shared" si="14"/>
        <v>0</v>
      </c>
      <c r="X24" s="7">
        <f t="shared" si="14"/>
        <v>0</v>
      </c>
      <c r="Y24" s="7">
        <f t="shared" si="14"/>
        <v>0</v>
      </c>
      <c r="Z24" s="7">
        <f t="shared" si="14"/>
        <v>0</v>
      </c>
      <c r="AA24" s="7">
        <f t="shared" si="14"/>
        <v>0</v>
      </c>
      <c r="AB24" s="7">
        <f t="shared" si="14"/>
        <v>2908143.7</v>
      </c>
      <c r="AC24" s="7">
        <f t="shared" si="14"/>
        <v>2908143.7</v>
      </c>
      <c r="AD24" s="7">
        <f t="shared" si="14"/>
        <v>2908143.7</v>
      </c>
      <c r="AE24" s="7">
        <f t="shared" si="14"/>
        <v>2622187.29</v>
      </c>
      <c r="AF24" s="7">
        <v>0</v>
      </c>
      <c r="AG24" s="7">
        <v>0</v>
      </c>
      <c r="AH24" s="7">
        <v>0</v>
      </c>
      <c r="AI24" s="7">
        <v>3426646.16</v>
      </c>
      <c r="AJ24" s="7">
        <v>3426646.16</v>
      </c>
      <c r="AK24" s="7">
        <v>3426646.16</v>
      </c>
      <c r="AL24" s="7">
        <v>0</v>
      </c>
      <c r="AM24" s="7">
        <v>0</v>
      </c>
      <c r="AN24" s="7">
        <v>3426646.16</v>
      </c>
      <c r="AO24" s="7">
        <v>0</v>
      </c>
      <c r="AP24" s="7">
        <v>285956.40999999997</v>
      </c>
      <c r="AQ24" s="8">
        <v>0.92297683239496331</v>
      </c>
      <c r="AR24" s="7">
        <v>285956.40999999997</v>
      </c>
      <c r="AS24" s="28">
        <f t="shared" si="2"/>
        <v>0.9016704676594901</v>
      </c>
      <c r="AT24" s="7">
        <v>285956.40999999997</v>
      </c>
    </row>
    <row r="25" spans="1:46" ht="38.25" outlineLevel="4">
      <c r="A25" s="4" t="s">
        <v>22</v>
      </c>
      <c r="B25" s="5" t="s">
        <v>36</v>
      </c>
      <c r="C25" s="6" t="s">
        <v>45</v>
      </c>
      <c r="D25" s="6" t="s">
        <v>43</v>
      </c>
      <c r="E25" s="6" t="str">
        <f t="shared" si="11"/>
        <v>08 1 F3 6748S</v>
      </c>
      <c r="F25" s="6" t="s">
        <v>47</v>
      </c>
      <c r="G25" s="6" t="s">
        <v>53</v>
      </c>
      <c r="H25" s="6" t="s">
        <v>56</v>
      </c>
      <c r="I25" s="6" t="s">
        <v>59</v>
      </c>
      <c r="J25" s="5" t="s">
        <v>23</v>
      </c>
      <c r="K25" s="5" t="s">
        <v>17</v>
      </c>
      <c r="L25" s="5"/>
      <c r="M25" s="5"/>
      <c r="N25" s="5"/>
      <c r="O25" s="5"/>
      <c r="P25" s="5"/>
      <c r="Q25" s="5"/>
      <c r="R25" s="7">
        <v>2908143.7</v>
      </c>
      <c r="S25" s="7">
        <v>2908143.7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2908143.7</v>
      </c>
      <c r="AC25" s="7">
        <v>2908143.7</v>
      </c>
      <c r="AD25" s="7">
        <v>2908143.7</v>
      </c>
      <c r="AE25" s="7">
        <v>2622187.29</v>
      </c>
      <c r="AF25" s="7">
        <v>0</v>
      </c>
      <c r="AG25" s="7">
        <v>0</v>
      </c>
      <c r="AH25" s="7">
        <v>0</v>
      </c>
      <c r="AI25" s="7">
        <v>2622187.29</v>
      </c>
      <c r="AJ25" s="7">
        <v>2622187.29</v>
      </c>
      <c r="AK25" s="7">
        <v>2622187.29</v>
      </c>
      <c r="AL25" s="7">
        <v>0</v>
      </c>
      <c r="AM25" s="7">
        <v>0</v>
      </c>
      <c r="AN25" s="7">
        <v>2622187.29</v>
      </c>
      <c r="AO25" s="7">
        <v>0</v>
      </c>
      <c r="AP25" s="7">
        <v>285956.40999999997</v>
      </c>
      <c r="AQ25" s="8">
        <v>0.9016704676594901</v>
      </c>
      <c r="AR25" s="7">
        <v>285956.40999999997</v>
      </c>
      <c r="AS25" s="28">
        <f t="shared" si="2"/>
        <v>0.9016704676594901</v>
      </c>
      <c r="AT25" s="7">
        <v>285956.40999999997</v>
      </c>
    </row>
    <row r="26" spans="1:46" outlineLevel="5">
      <c r="A26" s="4" t="s">
        <v>24</v>
      </c>
      <c r="B26" s="5" t="s">
        <v>36</v>
      </c>
      <c r="C26" s="6" t="s">
        <v>45</v>
      </c>
      <c r="D26" s="6" t="s">
        <v>43</v>
      </c>
      <c r="E26" s="6" t="str">
        <f t="shared" si="11"/>
        <v>08 1 F3 6748S</v>
      </c>
      <c r="F26" s="6" t="s">
        <v>47</v>
      </c>
      <c r="G26" s="6" t="s">
        <v>53</v>
      </c>
      <c r="H26" s="6" t="s">
        <v>56</v>
      </c>
      <c r="I26" s="6" t="s">
        <v>59</v>
      </c>
      <c r="J26" s="5" t="s">
        <v>25</v>
      </c>
      <c r="K26" s="5" t="s">
        <v>17</v>
      </c>
      <c r="L26" s="5"/>
      <c r="M26" s="5"/>
      <c r="N26" s="5"/>
      <c r="O26" s="5"/>
      <c r="P26" s="5"/>
      <c r="Q26" s="5"/>
      <c r="R26" s="7">
        <v>2908143.7</v>
      </c>
      <c r="S26" s="7">
        <v>2908143.7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2908143.7</v>
      </c>
      <c r="AC26" s="7">
        <v>2908143.7</v>
      </c>
      <c r="AD26" s="7">
        <v>2908143.7</v>
      </c>
      <c r="AE26" s="7">
        <v>2622187.29</v>
      </c>
      <c r="AF26" s="7">
        <v>0</v>
      </c>
      <c r="AG26" s="7">
        <v>0</v>
      </c>
      <c r="AH26" s="7">
        <v>0</v>
      </c>
      <c r="AI26" s="7">
        <v>2622187.29</v>
      </c>
      <c r="AJ26" s="7">
        <v>2622187.29</v>
      </c>
      <c r="AK26" s="7">
        <v>2622187.29</v>
      </c>
      <c r="AL26" s="7">
        <v>0</v>
      </c>
      <c r="AM26" s="7">
        <v>0</v>
      </c>
      <c r="AN26" s="7">
        <v>2622187.29</v>
      </c>
      <c r="AO26" s="7">
        <v>0</v>
      </c>
      <c r="AP26" s="7">
        <v>285956.40999999997</v>
      </c>
      <c r="AQ26" s="8">
        <v>0.9016704676594901</v>
      </c>
      <c r="AR26" s="7">
        <v>285956.40999999997</v>
      </c>
      <c r="AS26" s="28">
        <f t="shared" si="2"/>
        <v>0.9016704676594901</v>
      </c>
      <c r="AT26" s="7">
        <v>285956.40999999997</v>
      </c>
    </row>
    <row r="27" spans="1:46" ht="56.25" customHeight="1" outlineLevel="6">
      <c r="A27" s="4" t="s">
        <v>31</v>
      </c>
      <c r="B27" s="5" t="s">
        <v>36</v>
      </c>
      <c r="C27" s="6" t="s">
        <v>45</v>
      </c>
      <c r="D27" s="6" t="s">
        <v>43</v>
      </c>
      <c r="E27" s="6" t="str">
        <f t="shared" si="11"/>
        <v>08 1 F3 6748S</v>
      </c>
      <c r="F27" s="6" t="s">
        <v>47</v>
      </c>
      <c r="G27" s="6" t="s">
        <v>53</v>
      </c>
      <c r="H27" s="6" t="s">
        <v>56</v>
      </c>
      <c r="I27" s="6" t="s">
        <v>59</v>
      </c>
      <c r="J27" s="5" t="s">
        <v>32</v>
      </c>
      <c r="K27" s="5" t="s">
        <v>17</v>
      </c>
      <c r="L27" s="5"/>
      <c r="M27" s="5"/>
      <c r="N27" s="5"/>
      <c r="O27" s="5"/>
      <c r="P27" s="5"/>
      <c r="Q27" s="5"/>
      <c r="R27" s="7">
        <v>2908143.7</v>
      </c>
      <c r="S27" s="7">
        <v>2908143.7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2908143.7</v>
      </c>
      <c r="AC27" s="7">
        <v>2908143.7</v>
      </c>
      <c r="AD27" s="7">
        <v>2908143.7</v>
      </c>
      <c r="AE27" s="7">
        <v>2622187.29</v>
      </c>
      <c r="AF27" s="7">
        <v>0</v>
      </c>
      <c r="AG27" s="7">
        <v>0</v>
      </c>
      <c r="AH27" s="7">
        <v>0</v>
      </c>
      <c r="AI27" s="7">
        <v>2622187.29</v>
      </c>
      <c r="AJ27" s="7">
        <v>2622187.29</v>
      </c>
      <c r="AK27" s="7">
        <v>2622187.29</v>
      </c>
      <c r="AL27" s="7">
        <v>0</v>
      </c>
      <c r="AM27" s="7">
        <v>0</v>
      </c>
      <c r="AN27" s="7">
        <v>2622187.29</v>
      </c>
      <c r="AO27" s="7">
        <v>0</v>
      </c>
      <c r="AP27" s="7">
        <v>285956.40999999997</v>
      </c>
      <c r="AQ27" s="8">
        <v>0.9016704676594901</v>
      </c>
      <c r="AR27" s="7">
        <v>285956.40999999997</v>
      </c>
      <c r="AS27" s="28">
        <f t="shared" si="2"/>
        <v>0.9016704676594901</v>
      </c>
      <c r="AT27" s="7">
        <v>285956.40999999997</v>
      </c>
    </row>
    <row r="28" spans="1:46" ht="21.75" customHeight="1" outlineLevel="1">
      <c r="A28" s="4" t="s">
        <v>28</v>
      </c>
      <c r="B28" s="5" t="s">
        <v>36</v>
      </c>
      <c r="C28" s="6" t="s">
        <v>46</v>
      </c>
      <c r="D28" s="6"/>
      <c r="E28" s="6"/>
      <c r="F28" s="6" t="s">
        <v>42</v>
      </c>
      <c r="G28" s="6" t="s">
        <v>50</v>
      </c>
      <c r="H28" s="6" t="s">
        <v>42</v>
      </c>
      <c r="I28" s="6" t="s">
        <v>51</v>
      </c>
      <c r="J28" s="5"/>
      <c r="K28" s="5" t="s">
        <v>17</v>
      </c>
      <c r="L28" s="5"/>
      <c r="M28" s="5"/>
      <c r="N28" s="5"/>
      <c r="O28" s="5"/>
      <c r="P28" s="5"/>
      <c r="Q28" s="5"/>
      <c r="R28" s="7">
        <f t="shared" ref="R28:AE29" si="15">R29</f>
        <v>25557009.66</v>
      </c>
      <c r="S28" s="7">
        <f t="shared" si="15"/>
        <v>25557009.66</v>
      </c>
      <c r="T28" s="7">
        <f t="shared" si="15"/>
        <v>0</v>
      </c>
      <c r="U28" s="7">
        <f t="shared" si="15"/>
        <v>0</v>
      </c>
      <c r="V28" s="7">
        <f t="shared" si="15"/>
        <v>0</v>
      </c>
      <c r="W28" s="7">
        <f t="shared" si="15"/>
        <v>0</v>
      </c>
      <c r="X28" s="7">
        <f t="shared" si="15"/>
        <v>0</v>
      </c>
      <c r="Y28" s="7">
        <f t="shared" si="15"/>
        <v>0</v>
      </c>
      <c r="Z28" s="7">
        <f t="shared" si="15"/>
        <v>0</v>
      </c>
      <c r="AA28" s="7">
        <f t="shared" si="15"/>
        <v>19028196</v>
      </c>
      <c r="AB28" s="7">
        <f t="shared" si="15"/>
        <v>25557009.66</v>
      </c>
      <c r="AC28" s="7">
        <f t="shared" si="15"/>
        <v>25557009.66</v>
      </c>
      <c r="AD28" s="7">
        <f t="shared" si="15"/>
        <v>25557009.66</v>
      </c>
      <c r="AE28" s="7">
        <f t="shared" si="15"/>
        <v>25557009.66</v>
      </c>
      <c r="AF28" s="7">
        <v>0</v>
      </c>
      <c r="AG28" s="7">
        <v>0</v>
      </c>
      <c r="AH28" s="7">
        <v>0</v>
      </c>
      <c r="AI28" s="7">
        <v>36773124.659999996</v>
      </c>
      <c r="AJ28" s="7">
        <v>36773124.659999996</v>
      </c>
      <c r="AK28" s="7">
        <v>36773124.659999996</v>
      </c>
      <c r="AL28" s="7">
        <v>0</v>
      </c>
      <c r="AM28" s="7">
        <v>0</v>
      </c>
      <c r="AN28" s="7">
        <v>36773124.659999996</v>
      </c>
      <c r="AO28" s="7">
        <v>0</v>
      </c>
      <c r="AP28" s="7">
        <v>2392500</v>
      </c>
      <c r="AQ28" s="8">
        <v>0.93891326843962053</v>
      </c>
      <c r="AR28" s="7">
        <v>2392500</v>
      </c>
      <c r="AS28" s="28">
        <f t="shared" si="2"/>
        <v>1</v>
      </c>
      <c r="AT28" s="7">
        <v>2392500</v>
      </c>
    </row>
    <row r="29" spans="1:46" outlineLevel="2">
      <c r="A29" s="4" t="s">
        <v>29</v>
      </c>
      <c r="B29" s="5" t="s">
        <v>36</v>
      </c>
      <c r="C29" s="6" t="s">
        <v>46</v>
      </c>
      <c r="D29" s="6" t="s">
        <v>44</v>
      </c>
      <c r="E29" s="6"/>
      <c r="F29" s="6" t="s">
        <v>42</v>
      </c>
      <c r="G29" s="6" t="s">
        <v>50</v>
      </c>
      <c r="H29" s="6" t="s">
        <v>42</v>
      </c>
      <c r="I29" s="6" t="s">
        <v>51</v>
      </c>
      <c r="J29" s="5"/>
      <c r="K29" s="5" t="s">
        <v>17</v>
      </c>
      <c r="L29" s="5"/>
      <c r="M29" s="5"/>
      <c r="N29" s="5"/>
      <c r="O29" s="5"/>
      <c r="P29" s="5"/>
      <c r="Q29" s="5"/>
      <c r="R29" s="7">
        <f t="shared" si="15"/>
        <v>25557009.66</v>
      </c>
      <c r="S29" s="7">
        <f t="shared" si="15"/>
        <v>25557009.66</v>
      </c>
      <c r="T29" s="7">
        <f t="shared" si="15"/>
        <v>0</v>
      </c>
      <c r="U29" s="7">
        <f t="shared" si="15"/>
        <v>0</v>
      </c>
      <c r="V29" s="7">
        <f t="shared" si="15"/>
        <v>0</v>
      </c>
      <c r="W29" s="7">
        <f t="shared" si="15"/>
        <v>0</v>
      </c>
      <c r="X29" s="7">
        <f t="shared" si="15"/>
        <v>0</v>
      </c>
      <c r="Y29" s="7">
        <f t="shared" si="15"/>
        <v>0</v>
      </c>
      <c r="Z29" s="7">
        <f t="shared" si="15"/>
        <v>0</v>
      </c>
      <c r="AA29" s="7">
        <f t="shared" si="15"/>
        <v>19028196</v>
      </c>
      <c r="AB29" s="7">
        <f t="shared" si="15"/>
        <v>25557009.66</v>
      </c>
      <c r="AC29" s="7">
        <f t="shared" si="15"/>
        <v>25557009.66</v>
      </c>
      <c r="AD29" s="7">
        <f t="shared" si="15"/>
        <v>25557009.66</v>
      </c>
      <c r="AE29" s="7">
        <f t="shared" si="15"/>
        <v>25557009.66</v>
      </c>
      <c r="AF29" s="7">
        <v>0</v>
      </c>
      <c r="AG29" s="7">
        <v>0</v>
      </c>
      <c r="AH29" s="7">
        <v>0</v>
      </c>
      <c r="AI29" s="7">
        <v>36773124.659999996</v>
      </c>
      <c r="AJ29" s="7">
        <v>36773124.659999996</v>
      </c>
      <c r="AK29" s="7">
        <v>36773124.659999996</v>
      </c>
      <c r="AL29" s="7">
        <v>0</v>
      </c>
      <c r="AM29" s="7">
        <v>0</v>
      </c>
      <c r="AN29" s="7">
        <v>36773124.659999996</v>
      </c>
      <c r="AO29" s="7">
        <v>0</v>
      </c>
      <c r="AP29" s="7">
        <v>2392500</v>
      </c>
      <c r="AQ29" s="8">
        <v>0.93891326843962053</v>
      </c>
      <c r="AR29" s="7">
        <v>2392500</v>
      </c>
      <c r="AS29" s="28">
        <f t="shared" si="2"/>
        <v>1</v>
      </c>
      <c r="AT29" s="7">
        <v>2392500</v>
      </c>
    </row>
    <row r="30" spans="1:46" ht="83.25" customHeight="1" outlineLevel="3">
      <c r="A30" s="4" t="s">
        <v>30</v>
      </c>
      <c r="B30" s="5" t="s">
        <v>36</v>
      </c>
      <c r="C30" s="6" t="s">
        <v>46</v>
      </c>
      <c r="D30" s="6" t="s">
        <v>44</v>
      </c>
      <c r="E30" s="6" t="str">
        <f t="shared" si="11"/>
        <v>02 4 11 R0820</v>
      </c>
      <c r="F30" s="6" t="s">
        <v>48</v>
      </c>
      <c r="G30" s="6" t="s">
        <v>52</v>
      </c>
      <c r="H30" s="6" t="s">
        <v>49</v>
      </c>
      <c r="I30" s="6" t="s">
        <v>55</v>
      </c>
      <c r="J30" s="5"/>
      <c r="K30" s="5" t="s">
        <v>17</v>
      </c>
      <c r="L30" s="5"/>
      <c r="M30" s="5"/>
      <c r="N30" s="5"/>
      <c r="O30" s="5"/>
      <c r="P30" s="5"/>
      <c r="Q30" s="5"/>
      <c r="R30" s="7">
        <f t="shared" ref="R30:AE30" si="16">R31</f>
        <v>25557009.66</v>
      </c>
      <c r="S30" s="7">
        <f t="shared" si="16"/>
        <v>25557009.66</v>
      </c>
      <c r="T30" s="7">
        <f t="shared" si="16"/>
        <v>0</v>
      </c>
      <c r="U30" s="7">
        <f t="shared" si="16"/>
        <v>0</v>
      </c>
      <c r="V30" s="7">
        <f t="shared" si="16"/>
        <v>0</v>
      </c>
      <c r="W30" s="7">
        <f t="shared" si="16"/>
        <v>0</v>
      </c>
      <c r="X30" s="7">
        <f t="shared" si="16"/>
        <v>0</v>
      </c>
      <c r="Y30" s="7">
        <f t="shared" si="16"/>
        <v>0</v>
      </c>
      <c r="Z30" s="7">
        <f t="shared" si="16"/>
        <v>0</v>
      </c>
      <c r="AA30" s="7">
        <f t="shared" si="16"/>
        <v>19028196</v>
      </c>
      <c r="AB30" s="7">
        <f t="shared" si="16"/>
        <v>25557009.66</v>
      </c>
      <c r="AC30" s="7">
        <f t="shared" si="16"/>
        <v>25557009.66</v>
      </c>
      <c r="AD30" s="7">
        <f t="shared" si="16"/>
        <v>25557009.66</v>
      </c>
      <c r="AE30" s="7">
        <f t="shared" si="16"/>
        <v>25557009.66</v>
      </c>
      <c r="AF30" s="7">
        <v>0</v>
      </c>
      <c r="AG30" s="7">
        <v>0</v>
      </c>
      <c r="AH30" s="7">
        <v>0</v>
      </c>
      <c r="AI30" s="7">
        <v>32734509.66</v>
      </c>
      <c r="AJ30" s="7">
        <v>32734509.66</v>
      </c>
      <c r="AK30" s="7">
        <v>32734509.66</v>
      </c>
      <c r="AL30" s="7">
        <v>0</v>
      </c>
      <c r="AM30" s="7">
        <v>0</v>
      </c>
      <c r="AN30" s="7">
        <v>32734509.66</v>
      </c>
      <c r="AO30" s="7">
        <v>0</v>
      </c>
      <c r="AP30" s="7">
        <v>2392500</v>
      </c>
      <c r="AQ30" s="8">
        <v>0.93189001787634662</v>
      </c>
      <c r="AR30" s="7">
        <v>2392500</v>
      </c>
      <c r="AS30" s="28">
        <f t="shared" si="2"/>
        <v>1</v>
      </c>
      <c r="AT30" s="7">
        <v>2392500</v>
      </c>
    </row>
    <row r="31" spans="1:46" ht="38.25" outlineLevel="4">
      <c r="A31" s="4" t="s">
        <v>22</v>
      </c>
      <c r="B31" s="5" t="s">
        <v>36</v>
      </c>
      <c r="C31" s="6" t="s">
        <v>46</v>
      </c>
      <c r="D31" s="6" t="s">
        <v>44</v>
      </c>
      <c r="E31" s="6" t="str">
        <f t="shared" si="11"/>
        <v>02 4 11 R0820</v>
      </c>
      <c r="F31" s="6" t="s">
        <v>48</v>
      </c>
      <c r="G31" s="6" t="s">
        <v>52</v>
      </c>
      <c r="H31" s="6" t="s">
        <v>49</v>
      </c>
      <c r="I31" s="6" t="s">
        <v>55</v>
      </c>
      <c r="J31" s="5" t="s">
        <v>23</v>
      </c>
      <c r="K31" s="5" t="s">
        <v>17</v>
      </c>
      <c r="L31" s="5"/>
      <c r="M31" s="5"/>
      <c r="N31" s="5"/>
      <c r="O31" s="5"/>
      <c r="P31" s="5"/>
      <c r="Q31" s="5"/>
      <c r="R31" s="7">
        <v>25557009.66</v>
      </c>
      <c r="S31" s="7">
        <v>25557009.66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19028196</v>
      </c>
      <c r="AB31" s="7">
        <v>25557009.66</v>
      </c>
      <c r="AC31" s="7">
        <v>25557009.66</v>
      </c>
      <c r="AD31" s="7">
        <v>25557009.66</v>
      </c>
      <c r="AE31" s="7">
        <v>25557009.66</v>
      </c>
      <c r="AF31" s="7">
        <v>0</v>
      </c>
      <c r="AG31" s="7">
        <v>0</v>
      </c>
      <c r="AH31" s="7">
        <v>0</v>
      </c>
      <c r="AI31" s="7">
        <v>25557009.66</v>
      </c>
      <c r="AJ31" s="7">
        <v>25557009.66</v>
      </c>
      <c r="AK31" s="7">
        <v>25557009.66</v>
      </c>
      <c r="AL31" s="7">
        <v>0</v>
      </c>
      <c r="AM31" s="7">
        <v>0</v>
      </c>
      <c r="AN31" s="7">
        <v>25557009.66</v>
      </c>
      <c r="AO31" s="7">
        <v>0</v>
      </c>
      <c r="AP31" s="7">
        <v>0</v>
      </c>
      <c r="AQ31" s="8">
        <v>1</v>
      </c>
      <c r="AR31" s="7">
        <v>0</v>
      </c>
      <c r="AS31" s="28">
        <f t="shared" si="2"/>
        <v>1</v>
      </c>
      <c r="AT31" s="7">
        <v>0</v>
      </c>
    </row>
    <row r="32" spans="1:46" outlineLevel="5">
      <c r="A32" s="4" t="s">
        <v>24</v>
      </c>
      <c r="B32" s="5" t="s">
        <v>36</v>
      </c>
      <c r="C32" s="6" t="s">
        <v>46</v>
      </c>
      <c r="D32" s="6" t="s">
        <v>44</v>
      </c>
      <c r="E32" s="6" t="str">
        <f t="shared" si="11"/>
        <v>02 4 11 R0820</v>
      </c>
      <c r="F32" s="6" t="s">
        <v>48</v>
      </c>
      <c r="G32" s="6" t="s">
        <v>52</v>
      </c>
      <c r="H32" s="6" t="s">
        <v>49</v>
      </c>
      <c r="I32" s="6" t="s">
        <v>55</v>
      </c>
      <c r="J32" s="5" t="s">
        <v>25</v>
      </c>
      <c r="K32" s="5" t="s">
        <v>17</v>
      </c>
      <c r="L32" s="5"/>
      <c r="M32" s="5"/>
      <c r="N32" s="5"/>
      <c r="O32" s="5"/>
      <c r="P32" s="5"/>
      <c r="Q32" s="5"/>
      <c r="R32" s="7">
        <v>25557009.66</v>
      </c>
      <c r="S32" s="7">
        <v>25557009.66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19028196</v>
      </c>
      <c r="AB32" s="7">
        <v>25557009.66</v>
      </c>
      <c r="AC32" s="7">
        <v>25557009.66</v>
      </c>
      <c r="AD32" s="7">
        <v>25557009.66</v>
      </c>
      <c r="AE32" s="7">
        <v>25557009.66</v>
      </c>
      <c r="AF32" s="7">
        <v>0</v>
      </c>
      <c r="AG32" s="7">
        <v>0</v>
      </c>
      <c r="AH32" s="7">
        <v>0</v>
      </c>
      <c r="AI32" s="7">
        <v>25557009.66</v>
      </c>
      <c r="AJ32" s="7">
        <v>25557009.66</v>
      </c>
      <c r="AK32" s="7">
        <v>25557009.66</v>
      </c>
      <c r="AL32" s="7">
        <v>0</v>
      </c>
      <c r="AM32" s="7">
        <v>0</v>
      </c>
      <c r="AN32" s="7">
        <v>25557009.66</v>
      </c>
      <c r="AO32" s="7">
        <v>0</v>
      </c>
      <c r="AP32" s="7">
        <v>0</v>
      </c>
      <c r="AQ32" s="8">
        <v>1</v>
      </c>
      <c r="AR32" s="7">
        <v>0</v>
      </c>
      <c r="AS32" s="28">
        <f t="shared" si="2"/>
        <v>1</v>
      </c>
      <c r="AT32" s="7">
        <v>0</v>
      </c>
    </row>
    <row r="33" spans="1:48" ht="56.25" customHeight="1" outlineLevel="6">
      <c r="A33" s="4" t="s">
        <v>31</v>
      </c>
      <c r="B33" s="5" t="s">
        <v>36</v>
      </c>
      <c r="C33" s="6" t="s">
        <v>46</v>
      </c>
      <c r="D33" s="6" t="s">
        <v>44</v>
      </c>
      <c r="E33" s="6" t="str">
        <f t="shared" si="11"/>
        <v>02 4 11 R0820</v>
      </c>
      <c r="F33" s="6" t="s">
        <v>48</v>
      </c>
      <c r="G33" s="6" t="s">
        <v>52</v>
      </c>
      <c r="H33" s="6" t="s">
        <v>49</v>
      </c>
      <c r="I33" s="6" t="s">
        <v>55</v>
      </c>
      <c r="J33" s="5" t="s">
        <v>32</v>
      </c>
      <c r="K33" s="5" t="s">
        <v>17</v>
      </c>
      <c r="L33" s="5"/>
      <c r="M33" s="5"/>
      <c r="N33" s="5"/>
      <c r="O33" s="5"/>
      <c r="P33" s="5"/>
      <c r="Q33" s="5"/>
      <c r="R33" s="7">
        <v>25557009.66</v>
      </c>
      <c r="S33" s="7">
        <v>25557009.66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19028196</v>
      </c>
      <c r="AB33" s="7">
        <v>25557009.66</v>
      </c>
      <c r="AC33" s="7">
        <v>25557009.66</v>
      </c>
      <c r="AD33" s="7">
        <v>25557009.66</v>
      </c>
      <c r="AE33" s="7">
        <v>25557009.66</v>
      </c>
      <c r="AF33" s="7">
        <v>0</v>
      </c>
      <c r="AG33" s="7">
        <v>0</v>
      </c>
      <c r="AH33" s="7">
        <v>0</v>
      </c>
      <c r="AI33" s="7">
        <v>25557009.66</v>
      </c>
      <c r="AJ33" s="7">
        <v>25557009.66</v>
      </c>
      <c r="AK33" s="7">
        <v>25557009.66</v>
      </c>
      <c r="AL33" s="7">
        <v>0</v>
      </c>
      <c r="AM33" s="7">
        <v>0</v>
      </c>
      <c r="AN33" s="7">
        <v>25557009.66</v>
      </c>
      <c r="AO33" s="7">
        <v>0</v>
      </c>
      <c r="AP33" s="7">
        <v>0</v>
      </c>
      <c r="AQ33" s="8">
        <v>1</v>
      </c>
      <c r="AR33" s="7">
        <v>0</v>
      </c>
      <c r="AS33" s="28">
        <f t="shared" si="2"/>
        <v>1</v>
      </c>
      <c r="AT33" s="7">
        <v>0</v>
      </c>
    </row>
    <row r="34" spans="1:48" ht="18.75" customHeight="1" outlineLevel="1">
      <c r="A34" s="4" t="s">
        <v>33</v>
      </c>
      <c r="B34" s="5" t="s">
        <v>36</v>
      </c>
      <c r="C34" s="6" t="s">
        <v>49</v>
      </c>
      <c r="D34" s="6"/>
      <c r="E34" s="6"/>
      <c r="F34" s="6" t="s">
        <v>42</v>
      </c>
      <c r="G34" s="6" t="s">
        <v>50</v>
      </c>
      <c r="H34" s="6" t="s">
        <v>42</v>
      </c>
      <c r="I34" s="6" t="s">
        <v>51</v>
      </c>
      <c r="J34" s="5"/>
      <c r="K34" s="5" t="s">
        <v>17</v>
      </c>
      <c r="L34" s="5"/>
      <c r="M34" s="5"/>
      <c r="N34" s="5"/>
      <c r="O34" s="5"/>
      <c r="P34" s="5"/>
      <c r="Q34" s="5"/>
      <c r="R34" s="7">
        <v>7459251</v>
      </c>
      <c r="S34" s="7">
        <v>7459251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9011165</v>
      </c>
      <c r="AB34" s="7">
        <v>7459251</v>
      </c>
      <c r="AC34" s="7">
        <v>7459251</v>
      </c>
      <c r="AD34" s="7">
        <v>7459251</v>
      </c>
      <c r="AE34" s="7">
        <v>7459251</v>
      </c>
      <c r="AF34" s="7">
        <v>0</v>
      </c>
      <c r="AG34" s="7">
        <v>0</v>
      </c>
      <c r="AH34" s="7">
        <v>0</v>
      </c>
      <c r="AI34" s="7">
        <v>7459251</v>
      </c>
      <c r="AJ34" s="7">
        <v>7459251</v>
      </c>
      <c r="AK34" s="7">
        <v>7459251</v>
      </c>
      <c r="AL34" s="7">
        <v>0</v>
      </c>
      <c r="AM34" s="7">
        <v>0</v>
      </c>
      <c r="AN34" s="7">
        <v>7459251</v>
      </c>
      <c r="AO34" s="7">
        <v>0</v>
      </c>
      <c r="AP34" s="7">
        <v>0</v>
      </c>
      <c r="AQ34" s="8">
        <v>1</v>
      </c>
      <c r="AR34" s="7">
        <v>0</v>
      </c>
      <c r="AS34" s="28">
        <f t="shared" si="2"/>
        <v>1</v>
      </c>
      <c r="AT34" s="7">
        <v>0</v>
      </c>
    </row>
    <row r="35" spans="1:48" ht="19.5" customHeight="1" outlineLevel="2">
      <c r="A35" s="4" t="s">
        <v>34</v>
      </c>
      <c r="B35" s="5" t="s">
        <v>36</v>
      </c>
      <c r="C35" s="6" t="s">
        <v>49</v>
      </c>
      <c r="D35" s="6" t="s">
        <v>43</v>
      </c>
      <c r="E35" s="6"/>
      <c r="F35" s="6" t="s">
        <v>42</v>
      </c>
      <c r="G35" s="6" t="s">
        <v>50</v>
      </c>
      <c r="H35" s="6" t="s">
        <v>42</v>
      </c>
      <c r="I35" s="6" t="s">
        <v>51</v>
      </c>
      <c r="J35" s="5"/>
      <c r="K35" s="5" t="s">
        <v>17</v>
      </c>
      <c r="L35" s="5"/>
      <c r="M35" s="5"/>
      <c r="N35" s="5"/>
      <c r="O35" s="5"/>
      <c r="P35" s="5"/>
      <c r="Q35" s="5"/>
      <c r="R35" s="7">
        <v>7459251</v>
      </c>
      <c r="S35" s="7">
        <v>7459251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9011165</v>
      </c>
      <c r="AB35" s="7">
        <v>7459251</v>
      </c>
      <c r="AC35" s="7">
        <v>7459251</v>
      </c>
      <c r="AD35" s="7">
        <v>7459251</v>
      </c>
      <c r="AE35" s="7">
        <v>7459251</v>
      </c>
      <c r="AF35" s="7">
        <v>0</v>
      </c>
      <c r="AG35" s="7">
        <v>0</v>
      </c>
      <c r="AH35" s="7">
        <v>0</v>
      </c>
      <c r="AI35" s="7">
        <v>7459251</v>
      </c>
      <c r="AJ35" s="7">
        <v>7459251</v>
      </c>
      <c r="AK35" s="7">
        <v>7459251</v>
      </c>
      <c r="AL35" s="7">
        <v>0</v>
      </c>
      <c r="AM35" s="7">
        <v>0</v>
      </c>
      <c r="AN35" s="7">
        <v>7459251</v>
      </c>
      <c r="AO35" s="7">
        <v>0</v>
      </c>
      <c r="AP35" s="7">
        <v>0</v>
      </c>
      <c r="AQ35" s="8">
        <v>1</v>
      </c>
      <c r="AR35" s="7">
        <v>0</v>
      </c>
      <c r="AS35" s="28">
        <f t="shared" si="2"/>
        <v>1</v>
      </c>
      <c r="AT35" s="7">
        <v>0</v>
      </c>
    </row>
    <row r="36" spans="1:48" ht="54" customHeight="1" outlineLevel="3">
      <c r="A36" s="4" t="s">
        <v>40</v>
      </c>
      <c r="B36" s="5" t="s">
        <v>36</v>
      </c>
      <c r="C36" s="6" t="s">
        <v>49</v>
      </c>
      <c r="D36" s="6" t="s">
        <v>43</v>
      </c>
      <c r="E36" s="6" t="str">
        <f t="shared" si="11"/>
        <v>02 4 11 S7620</v>
      </c>
      <c r="F36" s="6" t="s">
        <v>48</v>
      </c>
      <c r="G36" s="6" t="s">
        <v>52</v>
      </c>
      <c r="H36" s="6" t="s">
        <v>49</v>
      </c>
      <c r="I36" s="6" t="s">
        <v>60</v>
      </c>
      <c r="J36" s="5"/>
      <c r="K36" s="5" t="s">
        <v>17</v>
      </c>
      <c r="L36" s="5"/>
      <c r="M36" s="5"/>
      <c r="N36" s="5"/>
      <c r="O36" s="5"/>
      <c r="P36" s="5"/>
      <c r="Q36" s="5"/>
      <c r="R36" s="7">
        <v>7459251</v>
      </c>
      <c r="S36" s="7">
        <v>7459251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9011165</v>
      </c>
      <c r="AB36" s="7">
        <v>7459251</v>
      </c>
      <c r="AC36" s="7">
        <v>7459251</v>
      </c>
      <c r="AD36" s="7">
        <v>7459251</v>
      </c>
      <c r="AE36" s="7">
        <v>7459251</v>
      </c>
      <c r="AF36" s="7">
        <v>0</v>
      </c>
      <c r="AG36" s="7">
        <v>0</v>
      </c>
      <c r="AH36" s="7">
        <v>0</v>
      </c>
      <c r="AI36" s="7">
        <v>7459251</v>
      </c>
      <c r="AJ36" s="7">
        <v>7459251</v>
      </c>
      <c r="AK36" s="7">
        <v>7459251</v>
      </c>
      <c r="AL36" s="7">
        <v>0</v>
      </c>
      <c r="AM36" s="7">
        <v>0</v>
      </c>
      <c r="AN36" s="7">
        <v>7459251</v>
      </c>
      <c r="AO36" s="7">
        <v>0</v>
      </c>
      <c r="AP36" s="7">
        <v>0</v>
      </c>
      <c r="AQ36" s="8">
        <v>1</v>
      </c>
      <c r="AR36" s="7">
        <v>0</v>
      </c>
      <c r="AS36" s="28">
        <f t="shared" si="2"/>
        <v>1</v>
      </c>
      <c r="AT36" s="7">
        <v>0</v>
      </c>
    </row>
    <row r="37" spans="1:48" ht="42" customHeight="1" outlineLevel="4">
      <c r="A37" s="4" t="s">
        <v>22</v>
      </c>
      <c r="B37" s="5" t="s">
        <v>36</v>
      </c>
      <c r="C37" s="6" t="s">
        <v>49</v>
      </c>
      <c r="D37" s="6" t="s">
        <v>43</v>
      </c>
      <c r="E37" s="6" t="str">
        <f t="shared" si="11"/>
        <v>02 4 11 S7620</v>
      </c>
      <c r="F37" s="6" t="s">
        <v>48</v>
      </c>
      <c r="G37" s="6" t="s">
        <v>52</v>
      </c>
      <c r="H37" s="6" t="s">
        <v>49</v>
      </c>
      <c r="I37" s="6" t="s">
        <v>60</v>
      </c>
      <c r="J37" s="5" t="s">
        <v>23</v>
      </c>
      <c r="K37" s="5" t="s">
        <v>17</v>
      </c>
      <c r="L37" s="5"/>
      <c r="M37" s="5"/>
      <c r="N37" s="5"/>
      <c r="O37" s="5"/>
      <c r="P37" s="5"/>
      <c r="Q37" s="5"/>
      <c r="R37" s="7">
        <v>7459251</v>
      </c>
      <c r="S37" s="7">
        <v>7459251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9011165</v>
      </c>
      <c r="AB37" s="7">
        <v>7459251</v>
      </c>
      <c r="AC37" s="7">
        <v>7459251</v>
      </c>
      <c r="AD37" s="7">
        <v>7459251</v>
      </c>
      <c r="AE37" s="7">
        <v>7459251</v>
      </c>
      <c r="AF37" s="7">
        <v>0</v>
      </c>
      <c r="AG37" s="7">
        <v>0</v>
      </c>
      <c r="AH37" s="7">
        <v>0</v>
      </c>
      <c r="AI37" s="7">
        <v>7459251</v>
      </c>
      <c r="AJ37" s="7">
        <v>7459251</v>
      </c>
      <c r="AK37" s="7">
        <v>7459251</v>
      </c>
      <c r="AL37" s="7">
        <v>0</v>
      </c>
      <c r="AM37" s="7">
        <v>0</v>
      </c>
      <c r="AN37" s="7">
        <v>7459251</v>
      </c>
      <c r="AO37" s="7">
        <v>0</v>
      </c>
      <c r="AP37" s="7">
        <v>0</v>
      </c>
      <c r="AQ37" s="8">
        <v>1</v>
      </c>
      <c r="AR37" s="7">
        <v>0</v>
      </c>
      <c r="AS37" s="28">
        <f t="shared" si="2"/>
        <v>1</v>
      </c>
      <c r="AT37" s="7">
        <v>0</v>
      </c>
    </row>
    <row r="38" spans="1:48" ht="18" customHeight="1" outlineLevel="5">
      <c r="A38" s="4" t="s">
        <v>24</v>
      </c>
      <c r="B38" s="5" t="s">
        <v>36</v>
      </c>
      <c r="C38" s="6" t="s">
        <v>49</v>
      </c>
      <c r="D38" s="6" t="s">
        <v>43</v>
      </c>
      <c r="E38" s="6" t="str">
        <f t="shared" si="11"/>
        <v>02 4 11 S7620</v>
      </c>
      <c r="F38" s="6" t="s">
        <v>48</v>
      </c>
      <c r="G38" s="6" t="s">
        <v>52</v>
      </c>
      <c r="H38" s="6" t="s">
        <v>49</v>
      </c>
      <c r="I38" s="6" t="s">
        <v>60</v>
      </c>
      <c r="J38" s="5" t="s">
        <v>25</v>
      </c>
      <c r="K38" s="5" t="s">
        <v>17</v>
      </c>
      <c r="L38" s="5"/>
      <c r="M38" s="5"/>
      <c r="N38" s="5"/>
      <c r="O38" s="5"/>
      <c r="P38" s="5"/>
      <c r="Q38" s="5"/>
      <c r="R38" s="7">
        <v>7459251</v>
      </c>
      <c r="S38" s="7">
        <v>7459251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9011165</v>
      </c>
      <c r="AB38" s="7">
        <v>7459251</v>
      </c>
      <c r="AC38" s="7">
        <v>7459251</v>
      </c>
      <c r="AD38" s="7">
        <v>7459251</v>
      </c>
      <c r="AE38" s="7">
        <v>7459251</v>
      </c>
      <c r="AF38" s="7">
        <v>0</v>
      </c>
      <c r="AG38" s="7">
        <v>0</v>
      </c>
      <c r="AH38" s="7">
        <v>0</v>
      </c>
      <c r="AI38" s="7">
        <v>7459251</v>
      </c>
      <c r="AJ38" s="7">
        <v>7459251</v>
      </c>
      <c r="AK38" s="7">
        <v>7459251</v>
      </c>
      <c r="AL38" s="7">
        <v>0</v>
      </c>
      <c r="AM38" s="7">
        <v>0</v>
      </c>
      <c r="AN38" s="7">
        <v>7459251</v>
      </c>
      <c r="AO38" s="7">
        <v>0</v>
      </c>
      <c r="AP38" s="7">
        <v>0</v>
      </c>
      <c r="AQ38" s="8">
        <v>1</v>
      </c>
      <c r="AR38" s="7">
        <v>0</v>
      </c>
      <c r="AS38" s="28">
        <f t="shared" si="2"/>
        <v>1</v>
      </c>
      <c r="AT38" s="7">
        <v>0</v>
      </c>
    </row>
    <row r="39" spans="1:48" s="18" customFormat="1" ht="56.25" customHeight="1" outlineLevel="6">
      <c r="A39" s="13" t="s">
        <v>31</v>
      </c>
      <c r="B39" s="14" t="s">
        <v>36</v>
      </c>
      <c r="C39" s="15" t="s">
        <v>49</v>
      </c>
      <c r="D39" s="15" t="s">
        <v>43</v>
      </c>
      <c r="E39" s="15" t="str">
        <f t="shared" si="11"/>
        <v>02 4 11 S7620</v>
      </c>
      <c r="F39" s="15" t="s">
        <v>48</v>
      </c>
      <c r="G39" s="15" t="s">
        <v>52</v>
      </c>
      <c r="H39" s="15" t="s">
        <v>49</v>
      </c>
      <c r="I39" s="15" t="s">
        <v>60</v>
      </c>
      <c r="J39" s="14" t="s">
        <v>32</v>
      </c>
      <c r="K39" s="14" t="s">
        <v>17</v>
      </c>
      <c r="L39" s="14"/>
      <c r="M39" s="14"/>
      <c r="N39" s="14"/>
      <c r="O39" s="14"/>
      <c r="P39" s="14"/>
      <c r="Q39" s="14"/>
      <c r="R39" s="16">
        <v>7459251</v>
      </c>
      <c r="S39" s="16">
        <v>7459251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9011165</v>
      </c>
      <c r="AB39" s="16">
        <v>7459251</v>
      </c>
      <c r="AC39" s="16">
        <v>7459251</v>
      </c>
      <c r="AD39" s="16">
        <v>7459251</v>
      </c>
      <c r="AE39" s="16">
        <v>7459251</v>
      </c>
      <c r="AF39" s="16">
        <v>0</v>
      </c>
      <c r="AG39" s="16">
        <v>0</v>
      </c>
      <c r="AH39" s="16">
        <v>0</v>
      </c>
      <c r="AI39" s="16">
        <v>7459251</v>
      </c>
      <c r="AJ39" s="16">
        <v>7459251</v>
      </c>
      <c r="AK39" s="16">
        <v>7459251</v>
      </c>
      <c r="AL39" s="16">
        <v>0</v>
      </c>
      <c r="AM39" s="16">
        <v>0</v>
      </c>
      <c r="AN39" s="16">
        <v>7459251</v>
      </c>
      <c r="AO39" s="16">
        <v>0</v>
      </c>
      <c r="AP39" s="16">
        <v>0</v>
      </c>
      <c r="AQ39" s="17">
        <v>1</v>
      </c>
      <c r="AR39" s="16">
        <v>0</v>
      </c>
      <c r="AS39" s="29">
        <f t="shared" si="2"/>
        <v>1</v>
      </c>
      <c r="AT39" s="16">
        <v>0</v>
      </c>
    </row>
    <row r="40" spans="1:48" s="18" customFormat="1" ht="24" customHeight="1">
      <c r="A40" s="32" t="s">
        <v>41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4"/>
      <c r="R40" s="19">
        <f>R6+R13</f>
        <v>310431346.77999997</v>
      </c>
      <c r="S40" s="19">
        <f t="shared" ref="S40:AE40" si="17">S6+S13</f>
        <v>310431346.77999997</v>
      </c>
      <c r="T40" s="19">
        <f t="shared" si="17"/>
        <v>0</v>
      </c>
      <c r="U40" s="19">
        <f t="shared" si="17"/>
        <v>0</v>
      </c>
      <c r="V40" s="19">
        <f t="shared" si="17"/>
        <v>0</v>
      </c>
      <c r="W40" s="19">
        <f t="shared" si="17"/>
        <v>0</v>
      </c>
      <c r="X40" s="19">
        <f t="shared" si="17"/>
        <v>0</v>
      </c>
      <c r="Y40" s="19">
        <f t="shared" si="17"/>
        <v>0</v>
      </c>
      <c r="Z40" s="19">
        <f t="shared" si="17"/>
        <v>0</v>
      </c>
      <c r="AA40" s="19">
        <f t="shared" si="17"/>
        <v>28039361</v>
      </c>
      <c r="AB40" s="19">
        <f t="shared" si="17"/>
        <v>310431346.77999997</v>
      </c>
      <c r="AC40" s="19">
        <f t="shared" si="17"/>
        <v>310431346.77999997</v>
      </c>
      <c r="AD40" s="19">
        <f t="shared" si="17"/>
        <v>310431346.77999997</v>
      </c>
      <c r="AE40" s="19">
        <f t="shared" si="17"/>
        <v>278795865.56</v>
      </c>
      <c r="AF40" s="19">
        <v>0</v>
      </c>
      <c r="AG40" s="19">
        <v>0</v>
      </c>
      <c r="AH40" s="19">
        <v>0</v>
      </c>
      <c r="AI40" s="19">
        <v>1955737460.5999999</v>
      </c>
      <c r="AJ40" s="19">
        <v>1955737460.5999999</v>
      </c>
      <c r="AK40" s="19">
        <v>1955737460.5999999</v>
      </c>
      <c r="AL40" s="19">
        <v>0</v>
      </c>
      <c r="AM40" s="19">
        <v>0</v>
      </c>
      <c r="AN40" s="19">
        <v>1955737460.5999999</v>
      </c>
      <c r="AO40" s="19">
        <v>0</v>
      </c>
      <c r="AP40" s="19">
        <v>76610904.200000003</v>
      </c>
      <c r="AQ40" s="20">
        <v>0.96230424590247887</v>
      </c>
      <c r="AR40" s="19">
        <v>76610904.200000003</v>
      </c>
      <c r="AS40" s="29">
        <f t="shared" si="2"/>
        <v>0.89809185976820904</v>
      </c>
      <c r="AT40" s="19">
        <v>76610904.200000003</v>
      </c>
    </row>
    <row r="41" spans="1:48" s="18" customFormat="1" ht="12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 t="s">
        <v>2</v>
      </c>
      <c r="AE41" s="21"/>
      <c r="AF41" s="21"/>
      <c r="AG41" s="21"/>
      <c r="AH41" s="21"/>
      <c r="AI41" s="21"/>
      <c r="AJ41" s="21" t="s">
        <v>2</v>
      </c>
      <c r="AK41" s="21"/>
      <c r="AL41" s="21"/>
      <c r="AM41" s="21"/>
      <c r="AN41" s="21" t="s">
        <v>2</v>
      </c>
      <c r="AO41" s="21"/>
      <c r="AP41" s="21"/>
      <c r="AQ41" s="21"/>
      <c r="AR41" s="21"/>
      <c r="AS41" s="21"/>
      <c r="AT41" s="21"/>
    </row>
    <row r="42" spans="1:48" s="18" customFormat="1" ht="14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22"/>
      <c r="AL42" s="22"/>
      <c r="AM42" s="22"/>
      <c r="AN42" s="22"/>
      <c r="AO42" s="22"/>
      <c r="AP42" s="22"/>
      <c r="AQ42" s="22"/>
      <c r="AR42" s="22"/>
      <c r="AS42" s="22"/>
      <c r="AT42" s="22"/>
    </row>
    <row r="43" spans="1:48" s="25" customFormat="1" ht="18">
      <c r="A43" s="30" t="s">
        <v>69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</row>
    <row r="44" spans="1:48" s="18" customFormat="1" ht="14.25"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4"/>
    </row>
    <row r="45" spans="1:48" s="18" customFormat="1" ht="14.25"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48" s="18" customFormat="1" ht="14.25">
      <c r="A46" s="18" t="s">
        <v>62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48" s="18" customFormat="1" ht="14.25">
      <c r="A47" s="18" t="s">
        <v>63</v>
      </c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48" s="18" customFormat="1" ht="14.25"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</sheetData>
  <mergeCells count="7">
    <mergeCell ref="A43:AV43"/>
    <mergeCell ref="A42:AJ42"/>
    <mergeCell ref="A40:Q40"/>
    <mergeCell ref="A2:AS2"/>
    <mergeCell ref="A1:S1"/>
    <mergeCell ref="A3:AR3"/>
    <mergeCell ref="A4:AT4"/>
  </mergeCells>
  <pageMargins left="0.78740157480314965" right="0.39370078740157483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52ED96-C5D2-40F5-A42C-73BABA28E0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Ирина</cp:lastModifiedBy>
  <cp:lastPrinted>2024-03-28T07:24:42Z</cp:lastPrinted>
  <dcterms:created xsi:type="dcterms:W3CDTF">2024-01-24T14:42:45Z</dcterms:created>
  <dcterms:modified xsi:type="dcterms:W3CDTF">2024-03-28T07:28:10Z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09_02_30)(2).xlsx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23.2.2260.332460770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